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II v1\"/>
    </mc:Choice>
  </mc:AlternateContent>
  <xr:revisionPtr revIDLastSave="0" documentId="8_{8DD26D0E-FC3B-4079-8D4A-5171526B827E}" xr6:coauthVersionLast="47" xr6:coauthVersionMax="47" xr10:uidLastSave="{00000000-0000-0000-0000-000000000000}"/>
  <bookViews>
    <workbookView xWindow="1710" yWindow="1710" windowWidth="17280" windowHeight="8994" tabRatio="799" xr2:uid="{00000000-000D-0000-FFFF-FFFF00000000}"/>
  </bookViews>
  <sheets>
    <sheet name="Rekapitulacija SI" sheetId="5" r:id="rId1"/>
    <sheet name="Ogrevalni sistem" sheetId="1" r:id="rId2"/>
    <sheet name="Prezračevanje" sheetId="6" r:id="rId3"/>
    <sheet name="Vodovod in kanalizacija" sheetId="7" r:id="rId4"/>
  </sheets>
  <definedNames>
    <definedName name="_xlnm.Print_Area" localSheetId="1">'Ogrevalni sistem'!$A$1:$K$591</definedName>
    <definedName name="_xlnm.Print_Area" localSheetId="2">Prezračevanje!$A$1:$K$1268</definedName>
    <definedName name="_xlnm.Print_Area" localSheetId="0">'Rekapitulacija SI'!$A$1:$K$14</definedName>
    <definedName name="_xlnm.Print_Area" localSheetId="3">'Vodovod in kanalizacija'!$A$4:$K$152</definedName>
    <definedName name="_xlnm.Print_Titles" localSheetId="1">'Ogrevalni sistem'!$1:$2</definedName>
    <definedName name="_xlnm.Print_Titles" localSheetId="2">Prezračevanje!$1:$2</definedName>
    <definedName name="_xlnm.Print_Titles" localSheetId="3">'Vodovod in kanalizacija'!$1:$2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89" i="1" l="1"/>
  <c r="G589" i="1"/>
  <c r="I587" i="1"/>
  <c r="G587" i="1"/>
  <c r="I584" i="1"/>
  <c r="G584" i="1"/>
  <c r="I582" i="1"/>
  <c r="G582" i="1"/>
  <c r="I575" i="1"/>
  <c r="G575" i="1"/>
  <c r="I573" i="1"/>
  <c r="G573" i="1"/>
  <c r="I571" i="1"/>
  <c r="G571" i="1"/>
  <c r="I569" i="1"/>
  <c r="G569" i="1"/>
  <c r="I567" i="1"/>
  <c r="G567" i="1"/>
  <c r="I565" i="1"/>
  <c r="G565" i="1"/>
  <c r="I562" i="1"/>
  <c r="G562" i="1"/>
  <c r="I559" i="1"/>
  <c r="G559" i="1"/>
  <c r="I558" i="1"/>
  <c r="G558" i="1"/>
  <c r="I557" i="1"/>
  <c r="G557" i="1"/>
  <c r="I554" i="1"/>
  <c r="G554" i="1"/>
  <c r="I552" i="1"/>
  <c r="G552" i="1"/>
  <c r="I546" i="1"/>
  <c r="G546" i="1"/>
  <c r="I544" i="1"/>
  <c r="G544" i="1"/>
  <c r="I542" i="1"/>
  <c r="G542" i="1"/>
  <c r="I540" i="1"/>
  <c r="G540" i="1"/>
  <c r="I539" i="1"/>
  <c r="G539" i="1"/>
  <c r="I536" i="1"/>
  <c r="G536" i="1"/>
  <c r="I534" i="1"/>
  <c r="G534" i="1"/>
  <c r="I531" i="1"/>
  <c r="G531" i="1"/>
  <c r="I520" i="1"/>
  <c r="G520" i="1"/>
  <c r="I519" i="1"/>
  <c r="G519" i="1"/>
  <c r="I516" i="1"/>
  <c r="G516" i="1"/>
  <c r="I515" i="1"/>
  <c r="G515" i="1"/>
  <c r="I511" i="1"/>
  <c r="G511" i="1"/>
  <c r="I507" i="1"/>
  <c r="G507" i="1"/>
  <c r="I506" i="1"/>
  <c r="G506" i="1"/>
  <c r="I505" i="1"/>
  <c r="G505" i="1"/>
  <c r="I502" i="1"/>
  <c r="G502" i="1"/>
  <c r="I499" i="1"/>
  <c r="G499" i="1"/>
  <c r="I494" i="1"/>
  <c r="G494" i="1"/>
  <c r="I489" i="1"/>
  <c r="G489" i="1"/>
  <c r="I487" i="1"/>
  <c r="G487" i="1"/>
  <c r="I485" i="1"/>
  <c r="G485" i="1"/>
  <c r="I483" i="1"/>
  <c r="G483" i="1"/>
  <c r="I480" i="1"/>
  <c r="G480" i="1"/>
  <c r="I479" i="1"/>
  <c r="G479" i="1"/>
  <c r="I478" i="1"/>
  <c r="G478" i="1"/>
  <c r="I477" i="1"/>
  <c r="G477" i="1"/>
  <c r="I474" i="1"/>
  <c r="G474" i="1"/>
  <c r="I472" i="1"/>
  <c r="G472" i="1"/>
  <c r="I470" i="1"/>
  <c r="G470" i="1"/>
  <c r="G469" i="1"/>
  <c r="I467" i="1"/>
  <c r="G467" i="1"/>
  <c r="I459" i="1"/>
  <c r="G459" i="1"/>
  <c r="I457" i="1"/>
  <c r="G457" i="1"/>
  <c r="I455" i="1"/>
  <c r="G455" i="1"/>
  <c r="I453" i="1"/>
  <c r="G453" i="1"/>
  <c r="I451" i="1"/>
  <c r="G451" i="1"/>
  <c r="I450" i="1"/>
  <c r="G450" i="1"/>
  <c r="I447" i="1"/>
  <c r="G447" i="1"/>
  <c r="I445" i="1"/>
  <c r="G445" i="1"/>
  <c r="I443" i="1"/>
  <c r="G443" i="1"/>
  <c r="I441" i="1"/>
  <c r="G441" i="1"/>
  <c r="I439" i="1"/>
  <c r="G439" i="1"/>
  <c r="I436" i="1"/>
  <c r="G436" i="1"/>
  <c r="I435" i="1"/>
  <c r="G435" i="1"/>
  <c r="I432" i="1"/>
  <c r="G432" i="1"/>
  <c r="I418" i="1"/>
  <c r="G418" i="1"/>
  <c r="I411" i="1"/>
  <c r="G411" i="1"/>
  <c r="I385" i="1"/>
  <c r="G385" i="1"/>
  <c r="I383" i="1"/>
  <c r="G383" i="1"/>
  <c r="I381" i="1"/>
  <c r="G381" i="1"/>
  <c r="I379" i="1"/>
  <c r="G379" i="1"/>
  <c r="I377" i="1"/>
  <c r="G377" i="1"/>
  <c r="I374" i="1"/>
  <c r="G374" i="1"/>
  <c r="I372" i="1"/>
  <c r="G372" i="1"/>
  <c r="I371" i="1"/>
  <c r="G371" i="1"/>
  <c r="I370" i="1"/>
  <c r="G370" i="1"/>
  <c r="I369" i="1"/>
  <c r="G369" i="1"/>
  <c r="I368" i="1"/>
  <c r="G368" i="1"/>
  <c r="I367" i="1"/>
  <c r="G367" i="1"/>
  <c r="I366" i="1"/>
  <c r="G366" i="1"/>
  <c r="I365" i="1"/>
  <c r="G365" i="1"/>
  <c r="I361" i="1"/>
  <c r="G361" i="1"/>
  <c r="I360" i="1"/>
  <c r="G360" i="1"/>
  <c r="I359" i="1"/>
  <c r="G359" i="1"/>
  <c r="I358" i="1"/>
  <c r="G358" i="1"/>
  <c r="I357" i="1"/>
  <c r="G357" i="1"/>
  <c r="I356" i="1"/>
  <c r="G356" i="1"/>
  <c r="I355" i="1"/>
  <c r="G355" i="1"/>
  <c r="I352" i="1"/>
  <c r="G352" i="1"/>
  <c r="I350" i="1"/>
  <c r="G350" i="1"/>
  <c r="I348" i="1"/>
  <c r="G348" i="1"/>
  <c r="I346" i="1"/>
  <c r="G346" i="1"/>
  <c r="I344" i="1"/>
  <c r="G344" i="1"/>
  <c r="I338" i="1"/>
  <c r="G338" i="1"/>
  <c r="I336" i="1"/>
  <c r="G336" i="1"/>
  <c r="I334" i="1"/>
  <c r="G334" i="1"/>
  <c r="I332" i="1"/>
  <c r="G332" i="1"/>
  <c r="I330" i="1"/>
  <c r="G330" i="1"/>
  <c r="I329" i="1"/>
  <c r="G329" i="1"/>
  <c r="I328" i="1"/>
  <c r="G328" i="1"/>
  <c r="I327" i="1"/>
  <c r="G327" i="1"/>
  <c r="I324" i="1"/>
  <c r="G324" i="1"/>
  <c r="I322" i="1"/>
  <c r="G322" i="1"/>
  <c r="I320" i="1"/>
  <c r="G320" i="1"/>
  <c r="I318" i="1"/>
  <c r="G318" i="1"/>
  <c r="I316" i="1"/>
  <c r="G316" i="1"/>
  <c r="I315" i="1"/>
  <c r="G315" i="1"/>
  <c r="I312" i="1"/>
  <c r="G312" i="1"/>
  <c r="I309" i="1"/>
  <c r="G309" i="1"/>
  <c r="I306" i="1"/>
  <c r="G306" i="1"/>
  <c r="I303" i="1"/>
  <c r="G303" i="1"/>
  <c r="I302" i="1"/>
  <c r="G302" i="1"/>
  <c r="I299" i="1"/>
  <c r="G299" i="1"/>
  <c r="I296" i="1"/>
  <c r="G296" i="1"/>
  <c r="I295" i="1"/>
  <c r="G295" i="1"/>
  <c r="I292" i="1"/>
  <c r="G292" i="1"/>
  <c r="I289" i="1"/>
  <c r="G289" i="1"/>
  <c r="I288" i="1"/>
  <c r="G288" i="1"/>
  <c r="I285" i="1"/>
  <c r="G285" i="1"/>
  <c r="I281" i="1"/>
  <c r="G281" i="1"/>
  <c r="I277" i="1"/>
  <c r="G277" i="1"/>
  <c r="I272" i="1"/>
  <c r="G272" i="1"/>
  <c r="I262" i="1"/>
  <c r="G262" i="1"/>
  <c r="I249" i="1"/>
  <c r="G249" i="1"/>
  <c r="I247" i="1"/>
  <c r="G247" i="1"/>
  <c r="I245" i="1"/>
  <c r="G245" i="1"/>
  <c r="I243" i="1"/>
  <c r="G243" i="1"/>
  <c r="I240" i="1"/>
  <c r="G240" i="1"/>
  <c r="I237" i="1"/>
  <c r="G237" i="1"/>
  <c r="I234" i="1"/>
  <c r="G234" i="1"/>
  <c r="I231" i="1"/>
  <c r="G231" i="1"/>
  <c r="I228" i="1"/>
  <c r="G228" i="1"/>
  <c r="I225" i="1"/>
  <c r="G225" i="1"/>
  <c r="I218" i="1"/>
  <c r="G218" i="1"/>
  <c r="I216" i="1"/>
  <c r="G216" i="1"/>
  <c r="I214" i="1"/>
  <c r="G214" i="1"/>
  <c r="I212" i="1"/>
  <c r="G212" i="1"/>
  <c r="I197" i="1"/>
  <c r="G197" i="1"/>
  <c r="I195" i="1"/>
  <c r="G195" i="1"/>
  <c r="I192" i="1"/>
  <c r="G192" i="1"/>
  <c r="I189" i="1"/>
  <c r="G189" i="1"/>
  <c r="I184" i="1"/>
  <c r="G184" i="1"/>
  <c r="I181" i="1"/>
  <c r="G181" i="1"/>
  <c r="I178" i="1"/>
  <c r="G178" i="1"/>
  <c r="I176" i="1"/>
  <c r="G176" i="1"/>
  <c r="I173" i="1"/>
  <c r="G173" i="1"/>
  <c r="I166" i="1"/>
  <c r="G166" i="1"/>
  <c r="I164" i="1"/>
  <c r="G164" i="1"/>
  <c r="I162" i="1"/>
  <c r="G162" i="1"/>
  <c r="I160" i="1"/>
  <c r="G160" i="1"/>
  <c r="I158" i="1"/>
  <c r="G158" i="1"/>
  <c r="I157" i="1"/>
  <c r="G157" i="1"/>
  <c r="I156" i="1"/>
  <c r="G156" i="1"/>
  <c r="I153" i="1"/>
  <c r="G153" i="1"/>
  <c r="I151" i="1"/>
  <c r="G151" i="1"/>
  <c r="I149" i="1"/>
  <c r="G149" i="1"/>
  <c r="I147" i="1"/>
  <c r="G147" i="1"/>
  <c r="I145" i="1"/>
  <c r="G145" i="1"/>
  <c r="I142" i="1"/>
  <c r="G142" i="1"/>
  <c r="I141" i="1"/>
  <c r="G141" i="1"/>
  <c r="I140" i="1"/>
  <c r="G140" i="1"/>
  <c r="I137" i="1"/>
  <c r="G137" i="1"/>
  <c r="I123" i="1"/>
  <c r="G123" i="1"/>
  <c r="I116" i="1"/>
  <c r="G116" i="1"/>
  <c r="I98" i="1"/>
  <c r="G98" i="1"/>
  <c r="I96" i="1"/>
  <c r="G96" i="1"/>
  <c r="I94" i="1"/>
  <c r="G94" i="1"/>
  <c r="I92" i="1"/>
  <c r="G92" i="1"/>
  <c r="I90" i="1"/>
  <c r="G90" i="1"/>
  <c r="I88" i="1"/>
  <c r="G88" i="1"/>
  <c r="G87" i="1"/>
  <c r="I85" i="1"/>
  <c r="G85" i="1"/>
  <c r="I84" i="1"/>
  <c r="G84" i="1"/>
  <c r="I81" i="1"/>
  <c r="G81" i="1"/>
  <c r="I75" i="1"/>
  <c r="G75" i="1"/>
  <c r="I73" i="1"/>
  <c r="G73" i="1"/>
  <c r="I71" i="1"/>
  <c r="G71" i="1"/>
  <c r="I66" i="1"/>
  <c r="G66" i="1"/>
  <c r="I64" i="1"/>
  <c r="G64" i="1"/>
  <c r="I62" i="1"/>
  <c r="G62" i="1"/>
  <c r="I60" i="1"/>
  <c r="G60" i="1"/>
  <c r="I57" i="1"/>
  <c r="G57" i="1"/>
  <c r="I56" i="1"/>
  <c r="G56" i="1"/>
  <c r="I55" i="1"/>
  <c r="G55" i="1"/>
  <c r="I54" i="1"/>
  <c r="G54" i="1"/>
  <c r="I53" i="1"/>
  <c r="G53" i="1"/>
  <c r="I52" i="1"/>
  <c r="G52" i="1"/>
  <c r="I49" i="1"/>
  <c r="G49" i="1"/>
  <c r="I45" i="1"/>
  <c r="G45" i="1"/>
  <c r="I42" i="1"/>
  <c r="G42" i="1"/>
  <c r="I37" i="1"/>
  <c r="G37" i="1"/>
  <c r="I33" i="1"/>
  <c r="G33" i="1"/>
  <c r="I28" i="1"/>
  <c r="G28" i="1"/>
  <c r="K24" i="1"/>
  <c r="G24" i="1"/>
  <c r="K23" i="1"/>
  <c r="G23" i="1"/>
  <c r="K22" i="1"/>
  <c r="G22" i="1"/>
  <c r="K21" i="1"/>
  <c r="G21" i="1"/>
  <c r="K20" i="1"/>
  <c r="G20" i="1"/>
  <c r="K19" i="1"/>
  <c r="G19" i="1"/>
  <c r="K18" i="1"/>
  <c r="G18" i="1"/>
  <c r="K17" i="1"/>
  <c r="G17" i="1"/>
  <c r="K16" i="1"/>
  <c r="G16" i="1"/>
  <c r="K15" i="1"/>
  <c r="G15" i="1"/>
  <c r="K14" i="1"/>
  <c r="G14" i="1"/>
  <c r="K13" i="1"/>
  <c r="G13" i="1"/>
  <c r="K12" i="1"/>
  <c r="G12" i="1"/>
  <c r="K591" i="1" l="1"/>
  <c r="K4" i="5" s="1"/>
  <c r="G591" i="1"/>
  <c r="I591" i="1"/>
  <c r="I4" i="5" s="1"/>
  <c r="I136" i="7"/>
  <c r="K134" i="7"/>
  <c r="J134" i="7"/>
  <c r="G134" i="7"/>
  <c r="G129" i="7" l="1"/>
  <c r="J129" i="7"/>
  <c r="K129" i="7"/>
  <c r="G122" i="7"/>
  <c r="J122" i="7"/>
  <c r="K122" i="7"/>
  <c r="K110" i="7" l="1"/>
  <c r="G110" i="7"/>
  <c r="K104" i="7"/>
  <c r="G104" i="7"/>
  <c r="K98" i="7"/>
  <c r="G98" i="7"/>
  <c r="K92" i="7" l="1"/>
  <c r="J92" i="7"/>
  <c r="G92" i="7"/>
  <c r="K91" i="7"/>
  <c r="J91" i="7"/>
  <c r="G91" i="7"/>
  <c r="G82" i="7"/>
  <c r="J82" i="7"/>
  <c r="K82" i="7"/>
  <c r="G81" i="7"/>
  <c r="J81" i="7"/>
  <c r="K81" i="7"/>
  <c r="G84" i="7"/>
  <c r="J84" i="7"/>
  <c r="K84" i="7"/>
  <c r="K90" i="7"/>
  <c r="J90" i="7"/>
  <c r="G90" i="7"/>
  <c r="K89" i="7"/>
  <c r="J89" i="7"/>
  <c r="G89" i="7"/>
  <c r="K71" i="7" l="1"/>
  <c r="J71" i="7"/>
  <c r="G71" i="7"/>
  <c r="G69" i="7"/>
  <c r="J69" i="7"/>
  <c r="K69" i="7"/>
  <c r="K68" i="7"/>
  <c r="J68" i="7"/>
  <c r="G68" i="7"/>
  <c r="G63" i="7"/>
  <c r="J63" i="7"/>
  <c r="K63" i="7"/>
  <c r="G65" i="7"/>
  <c r="J65" i="7"/>
  <c r="K65" i="7"/>
  <c r="G64" i="7"/>
  <c r="K62" i="7"/>
  <c r="D48" i="7"/>
  <c r="K64" i="7" l="1"/>
  <c r="J64" i="7"/>
  <c r="J62" i="7"/>
  <c r="G62" i="7"/>
  <c r="D46" i="7"/>
  <c r="D44" i="7"/>
  <c r="D57" i="7"/>
  <c r="D55" i="7"/>
  <c r="D42" i="7"/>
  <c r="D36" i="7"/>
  <c r="D34" i="7"/>
  <c r="D32" i="7"/>
  <c r="D30" i="7"/>
  <c r="D24" i="7"/>
  <c r="D22" i="7"/>
  <c r="D20" i="7"/>
  <c r="D18" i="7"/>
  <c r="D16" i="7"/>
  <c r="D14" i="7"/>
  <c r="H1252" i="6" l="1"/>
  <c r="I1252" i="6" s="1"/>
  <c r="G1252" i="6"/>
  <c r="H1250" i="6"/>
  <c r="I1250" i="6" s="1"/>
  <c r="G1250" i="6"/>
  <c r="H1248" i="6"/>
  <c r="I1248" i="6" s="1"/>
  <c r="G1248" i="6"/>
  <c r="H1244" i="6"/>
  <c r="I1244" i="6" s="1"/>
  <c r="G1244" i="6"/>
  <c r="H1242" i="6"/>
  <c r="I1242" i="6" s="1"/>
  <c r="G1242" i="6"/>
  <c r="H1240" i="6"/>
  <c r="I1240" i="6" s="1"/>
  <c r="G1240" i="6"/>
  <c r="G1209" i="6" l="1"/>
  <c r="K1254" i="6"/>
  <c r="H1234" i="6"/>
  <c r="I1234" i="6" s="1"/>
  <c r="G1234" i="6"/>
  <c r="H1231" i="6"/>
  <c r="I1231" i="6" s="1"/>
  <c r="G1231" i="6"/>
  <c r="H1228" i="6"/>
  <c r="I1228" i="6" s="1"/>
  <c r="G1228" i="6"/>
  <c r="H1225" i="6"/>
  <c r="I1225" i="6" s="1"/>
  <c r="G1225" i="6"/>
  <c r="H1221" i="6"/>
  <c r="I1221" i="6" s="1"/>
  <c r="G1221" i="6"/>
  <c r="H1217" i="6"/>
  <c r="I1217" i="6" s="1"/>
  <c r="G1217" i="6"/>
  <c r="H1215" i="6"/>
  <c r="I1215" i="6" s="1"/>
  <c r="G1215" i="6"/>
  <c r="K1153" i="6"/>
  <c r="G1207" i="6"/>
  <c r="H1207" i="6"/>
  <c r="I1207" i="6" s="1"/>
  <c r="H1209" i="6"/>
  <c r="I1209" i="6" s="1"/>
  <c r="H1206" i="6"/>
  <c r="I1206" i="6" s="1"/>
  <c r="G1206" i="6"/>
  <c r="H1205" i="6"/>
  <c r="I1205" i="6" s="1"/>
  <c r="G1205" i="6"/>
  <c r="H1204" i="6"/>
  <c r="I1204" i="6" s="1"/>
  <c r="G1204" i="6"/>
  <c r="H1203" i="6"/>
  <c r="I1203" i="6" s="1"/>
  <c r="G1203" i="6"/>
  <c r="H1202" i="6"/>
  <c r="I1202" i="6" s="1"/>
  <c r="G1202" i="6"/>
  <c r="H1199" i="6"/>
  <c r="I1199" i="6" s="1"/>
  <c r="G1199" i="6"/>
  <c r="H1194" i="6"/>
  <c r="I1194" i="6" s="1"/>
  <c r="G1194" i="6"/>
  <c r="H1193" i="6"/>
  <c r="I1193" i="6" s="1"/>
  <c r="G1193" i="6"/>
  <c r="H1190" i="6"/>
  <c r="I1190" i="6" s="1"/>
  <c r="G1190" i="6"/>
  <c r="H1187" i="6"/>
  <c r="I1187" i="6" s="1"/>
  <c r="G1187" i="6"/>
  <c r="H1184" i="6"/>
  <c r="I1184" i="6" s="1"/>
  <c r="G1184" i="6"/>
  <c r="H1181" i="6"/>
  <c r="I1181" i="6" s="1"/>
  <c r="G1181" i="6"/>
  <c r="H1151" i="6"/>
  <c r="I1151" i="6" s="1"/>
  <c r="G1151" i="6"/>
  <c r="H1149" i="6"/>
  <c r="I1149" i="6" s="1"/>
  <c r="G1149" i="6"/>
  <c r="H1147" i="6"/>
  <c r="I1147" i="6" s="1"/>
  <c r="G1147" i="6"/>
  <c r="H1144" i="6"/>
  <c r="I1144" i="6" s="1"/>
  <c r="G1144" i="6"/>
  <c r="H1140" i="6"/>
  <c r="I1140" i="6" s="1"/>
  <c r="G1140" i="6"/>
  <c r="H1137" i="6"/>
  <c r="I1137" i="6" s="1"/>
  <c r="G1137" i="6"/>
  <c r="H1133" i="6"/>
  <c r="I1133" i="6" s="1"/>
  <c r="G1133" i="6"/>
  <c r="H1130" i="6"/>
  <c r="I1130" i="6" s="1"/>
  <c r="G1130" i="6"/>
  <c r="H1118" i="6"/>
  <c r="I1118" i="6" s="1"/>
  <c r="G1118" i="6"/>
  <c r="H1107" i="6"/>
  <c r="I1107" i="6" s="1"/>
  <c r="G1107" i="6"/>
  <c r="H1092" i="6"/>
  <c r="I1092" i="6" s="1"/>
  <c r="G1092" i="6"/>
  <c r="H1090" i="6"/>
  <c r="I1090" i="6" s="1"/>
  <c r="G1090" i="6"/>
  <c r="H1088" i="6"/>
  <c r="I1088" i="6" s="1"/>
  <c r="G1088" i="6"/>
  <c r="H1086" i="6"/>
  <c r="I1086" i="6" s="1"/>
  <c r="G1086" i="6"/>
  <c r="H1075" i="6"/>
  <c r="I1075" i="6" s="1"/>
  <c r="G1075" i="6"/>
  <c r="H1036" i="6"/>
  <c r="I1036" i="6" s="1"/>
  <c r="G1036" i="6"/>
  <c r="H1033" i="6"/>
  <c r="I1033" i="6" s="1"/>
  <c r="G1033" i="6"/>
  <c r="H1018" i="6"/>
  <c r="I1018" i="6" s="1"/>
  <c r="G1018" i="6"/>
  <c r="H1015" i="6"/>
  <c r="I1015" i="6" s="1"/>
  <c r="G1015" i="6"/>
  <c r="H999" i="6"/>
  <c r="I999" i="6" s="1"/>
  <c r="G999" i="6"/>
  <c r="H997" i="6"/>
  <c r="I997" i="6" s="1"/>
  <c r="G997" i="6"/>
  <c r="H991" i="6"/>
  <c r="I991" i="6" s="1"/>
  <c r="G991" i="6"/>
  <c r="H964" i="6"/>
  <c r="I964" i="6" s="1"/>
  <c r="G964" i="6"/>
  <c r="I1254" i="6" l="1"/>
  <c r="I1266" i="6" s="1"/>
  <c r="I1268" i="6" s="1"/>
  <c r="I9" i="5" s="1"/>
  <c r="G1254" i="6"/>
  <c r="K1266" i="6"/>
  <c r="K1268" i="6" s="1"/>
  <c r="K9" i="5" s="1"/>
  <c r="K1165" i="6"/>
  <c r="K1167" i="6" s="1"/>
  <c r="K8" i="5" s="1"/>
  <c r="H919" i="6"/>
  <c r="I919" i="6" s="1"/>
  <c r="G919" i="6"/>
  <c r="H914" i="6"/>
  <c r="I914" i="6" s="1"/>
  <c r="G914" i="6"/>
  <c r="H897" i="6"/>
  <c r="I897" i="6" s="1"/>
  <c r="G897" i="6"/>
  <c r="H599" i="6"/>
  <c r="I599" i="6" s="1"/>
  <c r="G599" i="6"/>
  <c r="H911" i="6"/>
  <c r="I911" i="6" s="1"/>
  <c r="G911" i="6"/>
  <c r="H909" i="6"/>
  <c r="I909" i="6" s="1"/>
  <c r="G909" i="6"/>
  <c r="H907" i="6"/>
  <c r="I907" i="6" s="1"/>
  <c r="G907" i="6"/>
  <c r="H906" i="6"/>
  <c r="I906" i="6" s="1"/>
  <c r="G906" i="6"/>
  <c r="H905" i="6"/>
  <c r="I905" i="6" s="1"/>
  <c r="G905" i="6"/>
  <c r="H904" i="6"/>
  <c r="I904" i="6" s="1"/>
  <c r="G904" i="6"/>
  <c r="H901" i="6"/>
  <c r="I901" i="6" s="1"/>
  <c r="G901" i="6"/>
  <c r="H896" i="6"/>
  <c r="I896" i="6" s="1"/>
  <c r="G896" i="6"/>
  <c r="H893" i="6"/>
  <c r="I893" i="6" s="1"/>
  <c r="G893" i="6"/>
  <c r="H892" i="6"/>
  <c r="I892" i="6" s="1"/>
  <c r="G892" i="6"/>
  <c r="H891" i="6"/>
  <c r="I891" i="6" s="1"/>
  <c r="G891" i="6"/>
  <c r="H890" i="6"/>
  <c r="I890" i="6" s="1"/>
  <c r="G890" i="6"/>
  <c r="H886" i="6"/>
  <c r="I886" i="6" s="1"/>
  <c r="G886" i="6"/>
  <c r="H882" i="6"/>
  <c r="I882" i="6" s="1"/>
  <c r="G882" i="6"/>
  <c r="H879" i="6"/>
  <c r="I879" i="6" s="1"/>
  <c r="G879" i="6"/>
  <c r="H878" i="6"/>
  <c r="I878" i="6" s="1"/>
  <c r="G878" i="6"/>
  <c r="H877" i="6"/>
  <c r="I877" i="6" s="1"/>
  <c r="G877" i="6"/>
  <c r="H876" i="6"/>
  <c r="I876" i="6" s="1"/>
  <c r="G876" i="6"/>
  <c r="H873" i="6"/>
  <c r="I873" i="6" s="1"/>
  <c r="G873" i="6"/>
  <c r="G850" i="6"/>
  <c r="H850" i="6"/>
  <c r="I850" i="6" s="1"/>
  <c r="H861" i="6"/>
  <c r="I861" i="6" s="1"/>
  <c r="G861" i="6"/>
  <c r="H836" i="6"/>
  <c r="I836" i="6" s="1"/>
  <c r="G836" i="6"/>
  <c r="H835" i="6"/>
  <c r="I835" i="6" s="1"/>
  <c r="G835" i="6"/>
  <c r="H833" i="6"/>
  <c r="I833" i="6" s="1"/>
  <c r="G833" i="6"/>
  <c r="H832" i="6"/>
  <c r="I832" i="6" s="1"/>
  <c r="G832" i="6"/>
  <c r="H830" i="6"/>
  <c r="I830" i="6" s="1"/>
  <c r="G830" i="6"/>
  <c r="H829" i="6"/>
  <c r="I829" i="6" s="1"/>
  <c r="G829" i="6"/>
  <c r="H827" i="6"/>
  <c r="I827" i="6" s="1"/>
  <c r="G827" i="6"/>
  <c r="H826" i="6"/>
  <c r="I826" i="6" s="1"/>
  <c r="G826" i="6"/>
  <c r="H822" i="6"/>
  <c r="I822" i="6" s="1"/>
  <c r="G822" i="6"/>
  <c r="H812" i="6"/>
  <c r="I812" i="6" s="1"/>
  <c r="G812" i="6"/>
  <c r="H802" i="6"/>
  <c r="I802" i="6" s="1"/>
  <c r="G802" i="6"/>
  <c r="H800" i="6"/>
  <c r="I800" i="6" s="1"/>
  <c r="G800" i="6"/>
  <c r="H798" i="6"/>
  <c r="I798" i="6" s="1"/>
  <c r="G798" i="6"/>
  <c r="H796" i="6"/>
  <c r="I796" i="6" s="1"/>
  <c r="G796" i="6"/>
  <c r="H784" i="6"/>
  <c r="I784" i="6" s="1"/>
  <c r="G784" i="6"/>
  <c r="H745" i="6"/>
  <c r="I745" i="6" s="1"/>
  <c r="G745" i="6"/>
  <c r="H742" i="6"/>
  <c r="I742" i="6" s="1"/>
  <c r="G742" i="6"/>
  <c r="H726" i="6"/>
  <c r="I726" i="6" s="1"/>
  <c r="G726" i="6"/>
  <c r="H724" i="6"/>
  <c r="I724" i="6" s="1"/>
  <c r="G724" i="6"/>
  <c r="H722" i="6"/>
  <c r="I722" i="6" s="1"/>
  <c r="G722" i="6"/>
  <c r="H716" i="6"/>
  <c r="I716" i="6" s="1"/>
  <c r="G716" i="6"/>
  <c r="H692" i="6"/>
  <c r="I692" i="6" s="1"/>
  <c r="G692" i="6"/>
  <c r="H690" i="6"/>
  <c r="I690" i="6" s="1"/>
  <c r="G690" i="6"/>
  <c r="H688" i="6"/>
  <c r="I688" i="6" s="1"/>
  <c r="G688" i="6"/>
  <c r="H682" i="6"/>
  <c r="I682" i="6" s="1"/>
  <c r="G682" i="6"/>
  <c r="H657" i="6"/>
  <c r="I657" i="6" s="1"/>
  <c r="G657" i="6"/>
  <c r="H615" i="6" l="1"/>
  <c r="I615" i="6" s="1"/>
  <c r="G615" i="6"/>
  <c r="H613" i="6"/>
  <c r="I613" i="6" s="1"/>
  <c r="G613" i="6"/>
  <c r="G610" i="6"/>
  <c r="H610" i="6"/>
  <c r="I610" i="6" s="1"/>
  <c r="H611" i="6"/>
  <c r="I611" i="6" s="1"/>
  <c r="G611" i="6"/>
  <c r="H609" i="6"/>
  <c r="I609" i="6" s="1"/>
  <c r="G609" i="6"/>
  <c r="H608" i="6"/>
  <c r="I608" i="6" s="1"/>
  <c r="G608" i="6"/>
  <c r="H607" i="6"/>
  <c r="I607" i="6" s="1"/>
  <c r="G607" i="6"/>
  <c r="H606" i="6"/>
  <c r="I606" i="6" s="1"/>
  <c r="G606" i="6"/>
  <c r="H603" i="6"/>
  <c r="I603" i="6" s="1"/>
  <c r="G603" i="6"/>
  <c r="G586" i="6"/>
  <c r="H586" i="6"/>
  <c r="I586" i="6" s="1"/>
  <c r="H598" i="6"/>
  <c r="I598" i="6" s="1"/>
  <c r="G598" i="6"/>
  <c r="G595" i="6"/>
  <c r="H595" i="6"/>
  <c r="I595" i="6" s="1"/>
  <c r="G594" i="6"/>
  <c r="H594" i="6"/>
  <c r="I594" i="6" s="1"/>
  <c r="G593" i="6"/>
  <c r="H593" i="6"/>
  <c r="I593" i="6" s="1"/>
  <c r="G592" i="6"/>
  <c r="H592" i="6"/>
  <c r="I592" i="6" s="1"/>
  <c r="G591" i="6"/>
  <c r="H591" i="6"/>
  <c r="I591" i="6" s="1"/>
  <c r="H590" i="6"/>
  <c r="I590" i="6" s="1"/>
  <c r="G590" i="6"/>
  <c r="G585" i="6"/>
  <c r="H585" i="6"/>
  <c r="I585" i="6" s="1"/>
  <c r="H584" i="6"/>
  <c r="I584" i="6" s="1"/>
  <c r="G584" i="6"/>
  <c r="G159" i="6"/>
  <c r="H159" i="6"/>
  <c r="I159" i="6" s="1"/>
  <c r="G160" i="6"/>
  <c r="H160" i="6"/>
  <c r="I160" i="6" s="1"/>
  <c r="H580" i="6"/>
  <c r="I580" i="6" s="1"/>
  <c r="G580" i="6"/>
  <c r="G577" i="6"/>
  <c r="H577" i="6"/>
  <c r="I577" i="6" s="1"/>
  <c r="G576" i="6"/>
  <c r="H576" i="6"/>
  <c r="I576" i="6" s="1"/>
  <c r="G575" i="6"/>
  <c r="H575" i="6"/>
  <c r="I575" i="6" s="1"/>
  <c r="H574" i="6"/>
  <c r="I574" i="6" s="1"/>
  <c r="G574" i="6"/>
  <c r="H571" i="6" l="1"/>
  <c r="I571" i="6" s="1"/>
  <c r="G571" i="6"/>
  <c r="H434" i="6"/>
  <c r="I434" i="6" s="1"/>
  <c r="G434" i="6"/>
  <c r="K176" i="6" l="1"/>
  <c r="K56" i="6"/>
  <c r="K68" i="6" s="1"/>
  <c r="G392" i="6"/>
  <c r="H392" i="6"/>
  <c r="I392" i="6" s="1"/>
  <c r="G393" i="6"/>
  <c r="H393" i="6"/>
  <c r="I393" i="6" s="1"/>
  <c r="G389" i="6"/>
  <c r="H389" i="6"/>
  <c r="I389" i="6" s="1"/>
  <c r="G388" i="6"/>
  <c r="H388" i="6"/>
  <c r="I388" i="6" s="1"/>
  <c r="G387" i="6"/>
  <c r="H387" i="6"/>
  <c r="I387" i="6" s="1"/>
  <c r="G386" i="6"/>
  <c r="H386" i="6"/>
  <c r="I386" i="6" s="1"/>
  <c r="H559" i="6"/>
  <c r="I559" i="6" s="1"/>
  <c r="G559" i="6"/>
  <c r="H557" i="6"/>
  <c r="I557" i="6" s="1"/>
  <c r="G557" i="6"/>
  <c r="H555" i="6"/>
  <c r="I555" i="6" s="1"/>
  <c r="G555" i="6"/>
  <c r="H540" i="6"/>
  <c r="I540" i="6" s="1"/>
  <c r="G540" i="6"/>
  <c r="H538" i="6"/>
  <c r="I538" i="6" s="1"/>
  <c r="G538" i="6"/>
  <c r="H523" i="6"/>
  <c r="I523" i="6" s="1"/>
  <c r="G523" i="6"/>
  <c r="H521" i="6"/>
  <c r="I521" i="6" s="1"/>
  <c r="G521" i="6"/>
  <c r="H507" i="6"/>
  <c r="I507" i="6" s="1"/>
  <c r="G507" i="6"/>
  <c r="H504" i="6"/>
  <c r="I504" i="6" s="1"/>
  <c r="G504" i="6"/>
  <c r="H500" i="6"/>
  <c r="I500" i="6" s="1"/>
  <c r="G500" i="6"/>
  <c r="H422" i="6"/>
  <c r="I422" i="6" s="1"/>
  <c r="G422" i="6"/>
  <c r="H411" i="6"/>
  <c r="I411" i="6" s="1"/>
  <c r="G411" i="6"/>
  <c r="H396" i="6"/>
  <c r="I396" i="6" s="1"/>
  <c r="G396" i="6"/>
  <c r="H391" i="6"/>
  <c r="I391" i="6" s="1"/>
  <c r="G391" i="6"/>
  <c r="H390" i="6"/>
  <c r="I390" i="6" s="1"/>
  <c r="G390" i="6"/>
  <c r="H385" i="6"/>
  <c r="I385" i="6" s="1"/>
  <c r="G385" i="6"/>
  <c r="H384" i="6"/>
  <c r="I384" i="6" s="1"/>
  <c r="G384" i="6"/>
  <c r="H379" i="6"/>
  <c r="I379" i="6" s="1"/>
  <c r="G379" i="6"/>
  <c r="H369" i="6"/>
  <c r="I369" i="6" s="1"/>
  <c r="G369" i="6"/>
  <c r="H359" i="6"/>
  <c r="I359" i="6" s="1"/>
  <c r="G359" i="6"/>
  <c r="H357" i="6"/>
  <c r="I357" i="6" s="1"/>
  <c r="G357" i="6"/>
  <c r="H355" i="6"/>
  <c r="I355" i="6" s="1"/>
  <c r="G355" i="6"/>
  <c r="H353" i="6"/>
  <c r="I353" i="6" s="1"/>
  <c r="G353" i="6"/>
  <c r="H341" i="6"/>
  <c r="I341" i="6" s="1"/>
  <c r="G341" i="6"/>
  <c r="H302" i="6"/>
  <c r="I302" i="6" s="1"/>
  <c r="G302" i="6"/>
  <c r="H299" i="6"/>
  <c r="I299" i="6" s="1"/>
  <c r="G299" i="6"/>
  <c r="G283" i="6"/>
  <c r="G281" i="6"/>
  <c r="G275" i="6"/>
  <c r="G248" i="6"/>
  <c r="H283" i="6"/>
  <c r="I283" i="6" s="1"/>
  <c r="H281" i="6"/>
  <c r="I281" i="6" s="1"/>
  <c r="H275" i="6"/>
  <c r="I275" i="6" s="1"/>
  <c r="H248" i="6"/>
  <c r="I248" i="6" s="1"/>
  <c r="I1153" i="6" l="1"/>
  <c r="I1165" i="6" s="1"/>
  <c r="I1167" i="6" s="1"/>
  <c r="I8" i="5" s="1"/>
  <c r="G1153" i="6"/>
  <c r="K188" i="6"/>
  <c r="K190" i="6" s="1"/>
  <c r="K7" i="5" s="1"/>
  <c r="K70" i="6"/>
  <c r="K6" i="5" s="1"/>
  <c r="H174" i="6" l="1"/>
  <c r="I174" i="6" s="1"/>
  <c r="G174" i="6"/>
  <c r="H173" i="6"/>
  <c r="I173" i="6" s="1"/>
  <c r="G173" i="6"/>
  <c r="H170" i="6" l="1"/>
  <c r="I170" i="6" s="1"/>
  <c r="G170" i="6"/>
  <c r="H138" i="6"/>
  <c r="I138" i="6" s="1"/>
  <c r="G138" i="6"/>
  <c r="H137" i="6"/>
  <c r="I137" i="6" s="1"/>
  <c r="G137" i="6"/>
  <c r="H136" i="6"/>
  <c r="I136" i="6" s="1"/>
  <c r="G136" i="6"/>
  <c r="H167" i="6"/>
  <c r="I167" i="6" s="1"/>
  <c r="G167" i="6"/>
  <c r="H162" i="6"/>
  <c r="I162" i="6" s="1"/>
  <c r="G162" i="6"/>
  <c r="H158" i="6"/>
  <c r="I158" i="6" s="1"/>
  <c r="G158" i="6"/>
  <c r="H154" i="6"/>
  <c r="I154" i="6" s="1"/>
  <c r="G154" i="6"/>
  <c r="H142" i="6"/>
  <c r="I142" i="6" s="1"/>
  <c r="G142" i="6"/>
  <c r="H140" i="6"/>
  <c r="I140" i="6" s="1"/>
  <c r="G140" i="6"/>
  <c r="H139" i="6"/>
  <c r="I139" i="6" s="1"/>
  <c r="G139" i="6"/>
  <c r="H133" i="6"/>
  <c r="I133" i="6" s="1"/>
  <c r="G133" i="6"/>
  <c r="H129" i="6"/>
  <c r="I129" i="6" s="1"/>
  <c r="G129" i="6"/>
  <c r="H126" i="6"/>
  <c r="I126" i="6" s="1"/>
  <c r="G126" i="6"/>
  <c r="H123" i="6"/>
  <c r="I123" i="6" s="1"/>
  <c r="G123" i="6"/>
  <c r="G176" i="6" l="1"/>
  <c r="I176" i="6"/>
  <c r="I188" i="6" s="1"/>
  <c r="I190" i="6" s="1"/>
  <c r="I7" i="5" s="1"/>
  <c r="H54" i="6"/>
  <c r="I54" i="6" s="1"/>
  <c r="G54" i="6"/>
  <c r="H50" i="6"/>
  <c r="I50" i="6" s="1"/>
  <c r="G50" i="6"/>
  <c r="H38" i="6"/>
  <c r="I38" i="6" s="1"/>
  <c r="G38" i="6"/>
  <c r="H36" i="6"/>
  <c r="I36" i="6" s="1"/>
  <c r="G36" i="6"/>
  <c r="H35" i="6"/>
  <c r="I35" i="6" s="1"/>
  <c r="G35" i="6"/>
  <c r="H34" i="6"/>
  <c r="I34" i="6" s="1"/>
  <c r="G34" i="6"/>
  <c r="H31" i="6"/>
  <c r="I31" i="6" s="1"/>
  <c r="G31" i="6"/>
  <c r="H27" i="6"/>
  <c r="I27" i="6" s="1"/>
  <c r="G27" i="6"/>
  <c r="H24" i="6"/>
  <c r="I24" i="6" s="1"/>
  <c r="G24" i="6"/>
  <c r="H21" i="6"/>
  <c r="I21" i="6" s="1"/>
  <c r="G21" i="6"/>
  <c r="H17" i="6"/>
  <c r="I17" i="6" s="1"/>
  <c r="G17" i="6"/>
  <c r="B10" i="5"/>
  <c r="A10" i="5"/>
  <c r="B5" i="5"/>
  <c r="A5" i="5"/>
  <c r="K131" i="7"/>
  <c r="J131" i="7"/>
  <c r="G131" i="7"/>
  <c r="K128" i="7"/>
  <c r="J128" i="7"/>
  <c r="G128" i="7"/>
  <c r="K127" i="7"/>
  <c r="J127" i="7"/>
  <c r="G127" i="7"/>
  <c r="K126" i="7"/>
  <c r="J126" i="7"/>
  <c r="G126" i="7"/>
  <c r="K125" i="7"/>
  <c r="J125" i="7"/>
  <c r="G125" i="7"/>
  <c r="K121" i="7"/>
  <c r="J121" i="7"/>
  <c r="G121" i="7"/>
  <c r="K118" i="7"/>
  <c r="J118" i="7"/>
  <c r="G118" i="7"/>
  <c r="K108" i="7"/>
  <c r="G108" i="7"/>
  <c r="K106" i="7"/>
  <c r="G106" i="7"/>
  <c r="K102" i="7"/>
  <c r="G102" i="7"/>
  <c r="K100" i="7"/>
  <c r="G100" i="7"/>
  <c r="K96" i="7"/>
  <c r="G96" i="7"/>
  <c r="K94" i="7"/>
  <c r="J94" i="7"/>
  <c r="G94" i="7"/>
  <c r="K88" i="7"/>
  <c r="J88" i="7"/>
  <c r="G88" i="7"/>
  <c r="K87" i="7"/>
  <c r="J87" i="7"/>
  <c r="G87" i="7"/>
  <c r="K83" i="7"/>
  <c r="J83" i="7"/>
  <c r="G83" i="7"/>
  <c r="K80" i="7"/>
  <c r="J80" i="7"/>
  <c r="G80" i="7"/>
  <c r="K79" i="7"/>
  <c r="J79" i="7"/>
  <c r="G79" i="7"/>
  <c r="K78" i="7"/>
  <c r="J78" i="7"/>
  <c r="G78" i="7"/>
  <c r="K75" i="7"/>
  <c r="J75" i="7"/>
  <c r="G75" i="7"/>
  <c r="K57" i="7"/>
  <c r="J57" i="7"/>
  <c r="G57" i="7"/>
  <c r="K55" i="7"/>
  <c r="J55" i="7"/>
  <c r="G55" i="7"/>
  <c r="K53" i="7"/>
  <c r="J53" i="7"/>
  <c r="G53" i="7"/>
  <c r="K48" i="7"/>
  <c r="G48" i="7"/>
  <c r="J48" i="7"/>
  <c r="K46" i="7"/>
  <c r="G46" i="7"/>
  <c r="J46" i="7"/>
  <c r="K44" i="7"/>
  <c r="G44" i="7"/>
  <c r="J44" i="7"/>
  <c r="K42" i="7"/>
  <c r="G42" i="7"/>
  <c r="J42" i="7"/>
  <c r="K40" i="7"/>
  <c r="J40" i="7"/>
  <c r="G40" i="7"/>
  <c r="J36" i="7"/>
  <c r="G36" i="7"/>
  <c r="J34" i="7"/>
  <c r="G34" i="7"/>
  <c r="J32" i="7"/>
  <c r="G32" i="7"/>
  <c r="J30" i="7"/>
  <c r="G30" i="7"/>
  <c r="K28" i="7"/>
  <c r="J28" i="7"/>
  <c r="G28" i="7"/>
  <c r="K24" i="7"/>
  <c r="G24" i="7"/>
  <c r="J24" i="7"/>
  <c r="K22" i="7"/>
  <c r="G22" i="7"/>
  <c r="J22" i="7"/>
  <c r="K20" i="7"/>
  <c r="G20" i="7"/>
  <c r="J20" i="7"/>
  <c r="K18" i="7"/>
  <c r="G18" i="7"/>
  <c r="J18" i="7"/>
  <c r="K16" i="7"/>
  <c r="G16" i="7"/>
  <c r="J16" i="7"/>
  <c r="K14" i="7"/>
  <c r="G14" i="7"/>
  <c r="J14" i="7"/>
  <c r="K12" i="7"/>
  <c r="J12" i="7"/>
  <c r="G12" i="7"/>
  <c r="G136" i="7" l="1"/>
  <c r="I56" i="6"/>
  <c r="I68" i="6" s="1"/>
  <c r="I70" i="6" s="1"/>
  <c r="I6" i="5" s="1"/>
  <c r="G56" i="6"/>
  <c r="I150" i="7"/>
  <c r="I152" i="7" s="1"/>
  <c r="I10" i="5" s="1"/>
  <c r="K30" i="7"/>
  <c r="K32" i="7"/>
  <c r="K34" i="7"/>
  <c r="K36" i="7"/>
  <c r="K136" i="7" l="1"/>
  <c r="K150" i="7"/>
  <c r="K152" i="7" s="1"/>
  <c r="K10" i="5" s="1"/>
  <c r="I12" i="5" l="1"/>
  <c r="K12" i="5" l="1"/>
</calcChain>
</file>

<file path=xl/sharedStrings.xml><?xml version="1.0" encoding="utf-8"?>
<sst xmlns="http://schemas.openxmlformats.org/spreadsheetml/2006/main" count="2167" uniqueCount="983">
  <si>
    <t>z. št.</t>
  </si>
  <si>
    <t>Opis dela</t>
  </si>
  <si>
    <t>ME</t>
  </si>
  <si>
    <t>količina</t>
  </si>
  <si>
    <t>cena/enoto</t>
  </si>
  <si>
    <t>skupaj</t>
  </si>
  <si>
    <t>UPRAVIČENI STROŠKI</t>
  </si>
  <si>
    <t>kpl</t>
  </si>
  <si>
    <t>m</t>
  </si>
  <si>
    <t>NEUPRAVIČENI STROŠKI</t>
  </si>
  <si>
    <t>7</t>
  </si>
  <si>
    <t>7.1.1</t>
  </si>
  <si>
    <t>SKUPNO BREZ DDV</t>
  </si>
  <si>
    <t>UKREPI NA OGREVALNEM SISTEMU</t>
  </si>
  <si>
    <t>kos</t>
  </si>
  <si>
    <t>DN 80</t>
  </si>
  <si>
    <t>m2</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</si>
  <si>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</si>
  <si>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</si>
  <si>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</si>
  <si>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22-600/1400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</si>
  <si>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</si>
  <si>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</si>
  <si>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</si>
  <si>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</si>
  <si>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</si>
  <si>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</si>
  <si>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</si>
  <si>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</si>
  <si>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</si>
  <si>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</si>
  <si>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</si>
  <si>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</si>
  <si>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</si>
  <si>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</si>
  <si>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DN 20</t>
  </si>
  <si>
    <t>DN20</t>
  </si>
  <si>
    <t>DN 15 - izpust</t>
  </si>
  <si>
    <t>Manometer, za območje tlakov 0 - 6 bar, premera 80 mm</t>
  </si>
  <si>
    <t>Termometer za merilno območje 0 - 120 °C, vključno s tulko za vgraditev v cev, premera 80 mm</t>
  </si>
  <si>
    <t>DN 15</t>
  </si>
  <si>
    <t>DN 25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</si>
  <si>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</si>
  <si>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</si>
  <si>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</si>
  <si>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</si>
  <si>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</si>
  <si>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OSTALA DELA IN MATERIAL - OGREVANJE</t>
  </si>
  <si>
    <t>Praznenje obstoječega radiatorskega ogrevalnega sistema</t>
  </si>
  <si>
    <t>Demontaža obstoječega radiatorskega ogrevanja, vključno z odvozom na deponijo.</t>
  </si>
  <si>
    <t>Izolacija cevi iz neomočljive in negorljive izolacije. Zaščitni ovoj je izdelan iz Al pločevine in spet s kniping vijaki.</t>
  </si>
  <si>
    <t>Dobava - montaža</t>
  </si>
  <si>
    <t xml:space="preserve">Nastavitev radiatorskih termostatskih ventilov, vključno z montažnim materialom </t>
  </si>
  <si>
    <t>Shema vezave priključne postaje z navodili za obratovanje, vložena v okvir in zaščitena s steklom.</t>
  </si>
  <si>
    <t>Polnjenje ogrevalnega sistema z mehčano vodo, vključno s prvim odzračevanjem</t>
  </si>
  <si>
    <t>22-600/1100</t>
  </si>
  <si>
    <t>22-900/500</t>
  </si>
  <si>
    <t>22-900/1400</t>
  </si>
  <si>
    <t xml:space="preserve"> - 1x DN 15 (izpust)</t>
  </si>
  <si>
    <t>DN 32</t>
  </si>
  <si>
    <t>V ceni zajeta dobava in montaža!</t>
  </si>
  <si>
    <t>RADIATORSKO OGREVANJE</t>
  </si>
  <si>
    <t>10-900/600</t>
  </si>
  <si>
    <t>11-900/700</t>
  </si>
  <si>
    <t>21-900/400</t>
  </si>
  <si>
    <t>22-900/700</t>
  </si>
  <si>
    <t>22-900/1000</t>
  </si>
  <si>
    <t>33-600/1600</t>
  </si>
  <si>
    <t>33-900/1200</t>
  </si>
  <si>
    <t>33-900/1400</t>
  </si>
  <si>
    <t>33-900/1600</t>
  </si>
  <si>
    <t>Termostatski radiatorski ventil z avtomatsko omejitvijo pretoka. Termostatski radiatorski ventil Eclipse 300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30 do 300 l/h, minimalna potrebna tlačna razlika 20 kPa, maksimalna tlačna razlika 60 kPa , proizvod</t>
  </si>
  <si>
    <t>ustreza proizvod IMI HYDRONIC, tip ECLIPSE-300 ali proizvod drugega proizvajalca enake ali boljše kvalitete, naslednjih dimenzij:</t>
  </si>
  <si>
    <t>ustreza proizvod IMI HYDRONIC, tip Halo-B (tip ''B'')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</si>
  <si>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 antikorozijskim in končnim premazom, naslednjih dimenzij :</t>
  </si>
  <si>
    <t>35x1,5</t>
  </si>
  <si>
    <t>42x1,5</t>
  </si>
  <si>
    <t>54x1,5</t>
  </si>
  <si>
    <t>UMIRJEVALNE CEVI ZA OGREVANJE</t>
  </si>
  <si>
    <t xml:space="preserve">Umirjevalni cevi DN 150, PN 16, L=1600 mm, z bombiranim pokrovom na obeh koncih, s priključkom DN 80, PN 16 za priključitev toplotne postaje. Umirjevalna cev je na zid pritrjena s fiksno tipsko konzolo na sredini. Na vrhu ima priključek 1/2'', PN 16 za odzračevanje, spodaj pa izpust 1/2'', PN 16 (Dolžino umirjevalne cevi preveriti na objektu!) </t>
  </si>
  <si>
    <t>ustreza proizvod SIMON, tip UC 150, DN150 ali proizvod drugega proizvajalca enake ali boljše kvalitete</t>
  </si>
  <si>
    <t>PN 16 DN 15</t>
  </si>
  <si>
    <t>PN 16 DN 80</t>
  </si>
  <si>
    <t>Cevovodi vključno s fazoni, iz jeklenih cevi iz celega po DIN2448, material P235TR1 (St 37-0), spajanje z varjenjem.</t>
  </si>
  <si>
    <t>Lijak, izdelan iz jeklene pločevine, dimenzij 400x350x100, vključno s sifonom in izpustom, kompletno z montažnim in pritrdilnim materialom</t>
  </si>
  <si>
    <t>Povezava izpusta iz lijaka v horizontalno kanalizacijo</t>
  </si>
  <si>
    <t>Pleskanje cevovodov in konzol, s protikorozijsko barvo ter opleskano z barvo odporno do 150°C,  po predhodnem čiščenju rje.</t>
  </si>
  <si>
    <t>Povezava umirjevalnih cevi DN 150 na obstoječi vročevodni razvod in na novo toplotno postajo, vključno z montažnim, pritrdilnim in varilnim materialom</t>
  </si>
  <si>
    <t xml:space="preserve">KOMPAKTNA TOPLOTNA POSTAJA ZA OGREVANJE </t>
  </si>
  <si>
    <t>priključna  moč: Q = 1.087,441 kW</t>
  </si>
  <si>
    <t>primar: 110/48 °C, PN16  DN80</t>
  </si>
  <si>
    <t>sekundar: 55/40 °C, PN6  DN125</t>
  </si>
  <si>
    <t>Kompaktna toplotna postaja za ogrevanje je sestavljena iz naslednjih elementov:</t>
  </si>
  <si>
    <t>Primar</t>
  </si>
  <si>
    <t>Prehodni regulacijski ventil s pogonom z varnostno funkcijo, navojne izvedbe, s priključki za uvaritev, vključno z montažnim materialom.</t>
  </si>
  <si>
    <t>PN16 DN40</t>
  </si>
  <si>
    <t xml:space="preserve">Kvs = 16,0 m3/h </t>
  </si>
  <si>
    <t>V  = 15,08 m3/h</t>
  </si>
  <si>
    <t>dp  = 89 kPa</t>
  </si>
  <si>
    <t>ustreza DANFOSS, tip VM2 40/16,0, DN40, PN16, kvs=16,0 m3/h s pogonom DANFOSS, tip AMV23/230 V ali proizvod drugega proizvajalca enake ali boljše kvalitete</t>
  </si>
  <si>
    <t>Prenosnik toplote-ploščni, lotane izvedbe, komplet z izolacijo, varilnimi holandci, konzolo in montažnim materialom</t>
  </si>
  <si>
    <t>ZIMSKI REŽIM:</t>
  </si>
  <si>
    <t>Q = 1087,441 kW</t>
  </si>
  <si>
    <t>PRIMAR: 110/48°C, PN16, dpp = 1 kPa</t>
  </si>
  <si>
    <t>SEKUNDAR: 55/40°C, PN6, dps = 15 kPa</t>
  </si>
  <si>
    <t>ustreza DANFOSS, tip SL333TK-1-70_2_25_S1_4F100 ali proizvod drugega proizvajalca enake ali boljše kvalitete</t>
  </si>
  <si>
    <t>Merilo porabljene toplote ALLMESS, overjeno, sestavljeno iz:</t>
  </si>
  <si>
    <t xml:space="preserve"> - hidravlične enote in računske enote CF ECHO II,</t>
  </si>
  <si>
    <t xml:space="preserve"> - dveh temperaturnih tipal,</t>
  </si>
  <si>
    <t xml:space="preserve"> - vmesnega kosa v dimenzijah hidravlične enote,</t>
  </si>
  <si>
    <t xml:space="preserve"> - 2GG Echo card kartice (dobavi Energetika Lj.)</t>
  </si>
  <si>
    <t xml:space="preserve"> - Mbus Echo kartice (dobavi Energetika Lj.)</t>
  </si>
  <si>
    <t xml:space="preserve"> - omrežnega napajalnika 230 V</t>
  </si>
  <si>
    <t xml:space="preserve"> - vsega tesnilnega in pritrdilnega materiala.</t>
  </si>
  <si>
    <t>PN16 DN50</t>
  </si>
  <si>
    <t>Vn = 15 m3/h</t>
  </si>
  <si>
    <t>V = 15,08 m3/h</t>
  </si>
  <si>
    <t>dp = 20 kPa</t>
  </si>
  <si>
    <t>ustreza ALLMESS, CF Echo II 15,0-270F, DN50, PN16, kompletno z omrežnim napajalnikom 230 V ter elementi, ki jih dobavi Energetika Lj. (Mbus Echo kartica in 2GG Echo card kartica)</t>
  </si>
  <si>
    <t>DN 15 (izpust)</t>
  </si>
  <si>
    <t>Lovilnik nesnage z magnetnim vložkom, za vročo vodo  temperature do 150°C, z navojnimi priključki, komplet s protiprirobnicami, tesnili in vijaki.</t>
  </si>
  <si>
    <t>Manometer, za območje tlakov 0 - 16 bar, premera 80 mm</t>
  </si>
  <si>
    <t>Pipa za manometer za nazivni tlak 16 bar in temperaturo 150°C.</t>
  </si>
  <si>
    <t>Termometer za merilno območje 0 - 150 °C, vključno s tulko za vgraditev v cev, premera 80 mm</t>
  </si>
  <si>
    <t>Potopno temperaturno tipalo za omejevanje temperature povratka, vključno  s tulko, kompletno z montažnim materialom</t>
  </si>
  <si>
    <t>Cevovodi vključno s fazoni in cevnimi pritrdili, iz jeklenih cevi iz celega po DIN2448, material P235TR1 (St 37-0), spajanje z varjenjem.</t>
  </si>
  <si>
    <t>Delo in drobni, vijačni, tesnilni ter varilni material pri izdelavi toplotne postaje</t>
  </si>
  <si>
    <t xml:space="preserve">Tlačni preizkus s hladno vodo, preizkusni tlak - 1,3 kratni delovni tlak.   </t>
  </si>
  <si>
    <t>Splošni in transportni stroški</t>
  </si>
  <si>
    <t>Sekundar</t>
  </si>
  <si>
    <t>Kotni varnostni ventil za ogrevanje na vzmet, komplet z montažnim materialom.</t>
  </si>
  <si>
    <t>DN65</t>
  </si>
  <si>
    <t>tlak odpiranja: 3,5 bar</t>
  </si>
  <si>
    <t>iztočni koeficient: 0,3</t>
  </si>
  <si>
    <t>Termostat, s funkcijo TR-STW vključno zaščitna tulka ter montažni material.</t>
  </si>
  <si>
    <t>nastavitev: 60°C</t>
  </si>
  <si>
    <t>Potopno temperaturno tipalo, vključno zaščitna tulka, kompletno z montažnim materialom</t>
  </si>
  <si>
    <t>Medprirobnična zaporna loputa za toplo vodo temperature do 90°C, vključno montažni material.</t>
  </si>
  <si>
    <t>PN 6 DN 125</t>
  </si>
  <si>
    <t>Lovilec nesnage z magnetnim vložkom za toplo vodo  temperature do 90°C, z navojnimi oz. prirobničnimi priključki, komplet s tesnili</t>
  </si>
  <si>
    <t>PN6 DN 125</t>
  </si>
  <si>
    <t>Visoko učinkovita obtočna črpalka z zvezno regulacijo vrtilne hitrosti, za toplo vodo do 110°C,  vključno montažni material.</t>
  </si>
  <si>
    <t>V = 62,3 m3/h</t>
  </si>
  <si>
    <t>dp = 195 kPa</t>
  </si>
  <si>
    <t>ustreza: WILO, STRATOS GIGA 100/1-27/4,8 ali proizvod drugega proizvajalca enake ali boljše kvalitete</t>
  </si>
  <si>
    <t>Krogelna zaporna pipa za toplo vodo temperature do 90°C, vključno montažni material.</t>
  </si>
  <si>
    <t>DN 125</t>
  </si>
  <si>
    <t>Pleskanje cevovodov in konzol, dvakrat z osnovnim premazom po predhodnem čiščenju rje. Dela v toplotni postaji.</t>
  </si>
  <si>
    <t xml:space="preserve">Sistem za vzdrževanje tlaka in pripravo vode v obtočnih ogrevnih sistemih skladen z DIN 4751 in sledečimi lastnostmi: </t>
  </si>
  <si>
    <t xml:space="preserve">- patentirano učinkovito adiabatsko odplinjanje " DE-GaSS " v breztlačni posodi  </t>
  </si>
  <si>
    <t xml:space="preserve"> - kompenzacija termičnih raztezkov vode  </t>
  </si>
  <si>
    <t xml:space="preserve">- vzdrževanje tlaka s črpalko  </t>
  </si>
  <si>
    <t xml:space="preserve">-dopolnjevanje sistema z varovanjem povratnega toka (po DIN EN 1717/DIN 1988-100). </t>
  </si>
  <si>
    <t xml:space="preserve">- varnostni izpust vode iz sistema z elektromagnetnim ventilom   </t>
  </si>
  <si>
    <t>Naprava je sestavljena iz osnovne posode, membrane in centrifugalne črpalke z direktno priklopljenim pogonskim motorjem v nizkošumni izvedbi, opremljena z magnetnimi prelivnimi ventili, števcem porabe dopolnjene vode, tlačnimi senzorji za nivo vode v posodi in z mikroprocesorskim Giaflex SPS krmiljenjem z možnostjo razširitve in priključitvijo na centralni nadzorni sistem. Vsi elementi so med seboj povezani ter električno ožičeni, s svojo elektrokrmilno omarico. (modul za dopolnjevanje, modul za izpust)</t>
  </si>
  <si>
    <t>Vključno z zagonom in nastavitvami.</t>
  </si>
  <si>
    <t xml:space="preserve">Velikost osnovne posode: 500l </t>
  </si>
  <si>
    <t>Dimenzije naprave (D×Š×V)[mm]:  850x750x2001</t>
  </si>
  <si>
    <t>Električni priključek: 0,85kW (230VAC)</t>
  </si>
  <si>
    <t xml:space="preserve">Maks. tlak: 3,5 bar </t>
  </si>
  <si>
    <t xml:space="preserve">Najvišja temperatura brez hladilne posode: 70°C  </t>
  </si>
  <si>
    <t>ustreza Giaflex Preso-MAT 5/70-500</t>
  </si>
  <si>
    <t>ustreza proizvod SIMON, KTP 1087,441, ali proizvod drugega proizvajalca enake ali boljše kvalitete</t>
  </si>
  <si>
    <t/>
  </si>
  <si>
    <t>SISTEM ZA AVTOMATSKO DOPOLNJEVANJE OGREVALNEGA SISTEMA V TOPLOTNI POSTAJI</t>
  </si>
  <si>
    <t>Avtomatska ionska mehčalna naprava, enojna naprava z ionskim izmenjevalcem, sestavljen iz tlačne posode s kationskim ionskim izmenjavalcem v Na obliki, večpotnega ventila s krmilnikom in posodo s solnim ventilom za regeneracijo izmenjevalca, z montažnim in pritrdilnim materialom</t>
  </si>
  <si>
    <t>ustreza MAK CMC, tip MINOM 1</t>
  </si>
  <si>
    <t xml:space="preserve">Filter za vodo, filter trdih delcev iz medeninastega ohišja, s filtrskim vložkom 50 mcr, iz umetne mase, vključno z montažnim in pritrdilnim materialom </t>
  </si>
  <si>
    <t>ustreza RATIO, DN15</t>
  </si>
  <si>
    <t>Krogelna zaporna pipa za sanitarno vodo temperature do 90°C, vključno montažni material</t>
  </si>
  <si>
    <t>Polnilno-izpustna pipica za toplo vodo temperature do 90°C, vključno montažni material.</t>
  </si>
  <si>
    <t>Lovilec nesnage z magnetnim vložkom za toplo vodo  temperature do 90°C, z navojnimi priključki, komplet s tesnili</t>
  </si>
  <si>
    <t>Protipovratni ventil za toplo vodo temperature do 90°C in nazivni tlak PN 6, z navojnimi priključki,  komplet z montažnim materialom.</t>
  </si>
  <si>
    <t>Večplastne sistemske cevi iz Al/PE, večplastna alumplast cev iz AL/PE, v palicah, za sanitarno vodo, spajanje s hladnim stiskanjem, kompletno s fazonskimi kosi in izolacijo, vključno z montažnim in tesnilnim materialom</t>
  </si>
  <si>
    <t xml:space="preserve">Izvedba priklopa sistema za avtomatsko dopolnjevanje ogrevalnega sistema na sekundar, vključno z montažnim in pritrdilnim materialom </t>
  </si>
  <si>
    <t>KOMPAKTNI RAZDELILNIK/ZBIRALNIK ZA OGREVANJE NA SEKUNDARJU</t>
  </si>
  <si>
    <t>Razdelilnik okroglega preseka, izdelan iz okrogle jeklene cevi, material St.37, komplet z antikorozijsko zaščito, kompletno z drobnim varilnim, montažnim, tesnilnim in pritrdilnim materialom</t>
  </si>
  <si>
    <t xml:space="preserve"> - dim. DN300, dolžine L=2000 mm</t>
  </si>
  <si>
    <t xml:space="preserve"> - 1x DN125 (dovod)</t>
  </si>
  <si>
    <t xml:space="preserve"> - 1x DN 125</t>
  </si>
  <si>
    <t xml:space="preserve"> - 1x DN 50</t>
  </si>
  <si>
    <t xml:space="preserve"> - 1x DN 80</t>
  </si>
  <si>
    <t xml:space="preserve"> - 2x DN 15 (meritve)</t>
  </si>
  <si>
    <t>Zbiralnik okroglega preseka, izdelan iz okrogle jeklene cevi, material St.37, komplet z antikorozijsko zaščito, kompletno z drobnim varilnim, montažnim, tesnilnim in pritrdilnim materialom</t>
  </si>
  <si>
    <t>V = 21 m3/h</t>
  </si>
  <si>
    <t>dp = 88,2 kPa</t>
  </si>
  <si>
    <t>ustreza: WILO, STRATOS MAXO 30/0,5-8</t>
  </si>
  <si>
    <t>PN 6 DN 80</t>
  </si>
  <si>
    <t>Lovilnik nesnage z magnetnim vložkom, za toplo vodo  temperature do 90°C, navojne izvedbe, kompletno z montažnim materialom.</t>
  </si>
  <si>
    <t>DN 50</t>
  </si>
  <si>
    <t>Lovilnik nesnage z magnetnim vložkom, za toplo vodo  temperature do 90°C, prirobnične izvedbe, kompletno z montažnim materialom.</t>
  </si>
  <si>
    <t xml:space="preserve">Ročni regulacijski poševnosedežni ventil, za toplo vodo do 110 st. C, z možnostjo meritve diferečnega tlaka, z navojnimi priključki, vključno montažni material, proizvod IMI HYDRONIC, STAD ali proizvod drugega proizvajalca enake ali boljše kvalitete, naslednje dimenzije:
</t>
  </si>
  <si>
    <t>DN 40</t>
  </si>
  <si>
    <t xml:space="preserve">Ročni regulacijski poševnosedežni ventil, za toplo vodo do 110 st. C, z možnostjo meritve diferečnega tlaka, s prirobničnimi priključki, vključno montažni material,  proizvod IMI HYDRONIC, STAF ali proizvod drugega proizvajalca enake ali boljše kvalitete, naslednje dimenzije:
</t>
  </si>
  <si>
    <t>DN 100</t>
  </si>
  <si>
    <t>Zaporna pipa za toplo vodo temperature 110 °C in nazivni tlak PN 6, z navojnimi priključki,  komplet z montažnim materialom.</t>
  </si>
  <si>
    <t>Izpustna pipa za toplo vodo temperature do 110°C in nazivni tlak PN 6, komplet z montažnim materialom.</t>
  </si>
  <si>
    <t>Protipovratni ventil za toplo vodo temperature do 110°C in nazivni tlak PN 6, z navojnimi priključki,  komplet z montažnim materialom.</t>
  </si>
  <si>
    <t>Protipovratna loputa za toplo vodo temperature do 110°C in nazivni tlak PN 6, za medprirobnično vgradnjo,  komplet z montažnim materialom.</t>
  </si>
  <si>
    <t>Cevovodi vključno s fazoni in cevnimi pritrdili, iz jeklenih cevi iz celega po SIST EN 10216-1 (DIN2448), material P235TR (St 37-0), spajanje z varjenjem.</t>
  </si>
  <si>
    <t>Delo in drobni, vijačni, tesnilni ter varilni material pri izdelavi kompaktnega razdelilnika/zbiralnika</t>
  </si>
  <si>
    <t>Oplesk elementov, razvodov in konzol, dvakrat z osnovnim premazom po predhodnem čiščenju rje.</t>
  </si>
  <si>
    <t>ustreza proizvod SIMON, ROV 300, ali proizvod drugega proizvajalca enake ali boljše kvalitete</t>
  </si>
  <si>
    <t>Demontaža opreme stare toplotne postaje, ki vključuje demontažo prenosnika toplote, ventile, črpalke, cevi, …, vključno z odvozom na deponijo.</t>
  </si>
  <si>
    <t xml:space="preserve">kpl    </t>
  </si>
  <si>
    <t>Demontaža opreme starega razdelilnika/zbiralnika za ogrevanje, ki vključuje demontažo ventilov, črpalk, cevi, vključno z odvozom na deponijo.</t>
  </si>
  <si>
    <t>Izvedba priklopa oz. povezave nove kompaktne toplotne postaje za ogrevanje in novega razdelilnik/zbiralnika za ogrevanje, vključno z montažnim, varilnim, tesnilnim in pritrdilnim materialom.</t>
  </si>
  <si>
    <t>Izvedba priklopa oz. povezave novih ogrevalnih vej na novem razdelilniku/zbiralniku na obstoječe ogrevalne veje, vključno z montažnim, varilnim, tesnilnim in pritrdilnim materialom.</t>
  </si>
  <si>
    <t>Odklop obstoječe ekspanzijske posode, kompletno z demontažo in odvozom na stalno deponijo, vključno z demontažnim materialom.</t>
  </si>
  <si>
    <t xml:space="preserve">Cevovodi vključno s fazoni in cevnimi pritrdili, iz jeklenih cevi za cevni navoj, po DIN 2440, material St 33, spajanje z varjenjem. </t>
  </si>
  <si>
    <t>za cev DN 50, debelina 50 mm</t>
  </si>
  <si>
    <t>za cev DN 80, debelina 60 mm</t>
  </si>
  <si>
    <t>za cev DN 125, debelina 100 mm</t>
  </si>
  <si>
    <t>za cev DN 300, debelina 100 mm</t>
  </si>
  <si>
    <t>Avtomatski odzračevalni lonček, vključno z       montažnim, pritrdilnim in tesnilnim materialom,       proizvod Flamco.</t>
  </si>
  <si>
    <t>Nadzor s strani distributerja (Energetika Ljubljana) pri izvedbi toplotne postaje za ogrevanje</t>
  </si>
  <si>
    <t>Pripravljalna in zaključna dela.</t>
  </si>
  <si>
    <t>Splošni in transportni stroški.</t>
  </si>
  <si>
    <t xml:space="preserve">KOMPAKTNA TOPLOTNA POSTAJA ZA </t>
  </si>
  <si>
    <t>PRIPRAVO TOPLE SANITARNE VODE PO MENJALNIŠKO-AKUMULATORSKEM SISTEMU</t>
  </si>
  <si>
    <t>Parametri:</t>
  </si>
  <si>
    <t>priključna  moč: Q = 82 kW</t>
  </si>
  <si>
    <t>zimsko obratovanje</t>
  </si>
  <si>
    <t>primar: 110/22 °C, PN16  DN32</t>
  </si>
  <si>
    <t>sekundar: 10/60 °C, PN6  DN32</t>
  </si>
  <si>
    <t>poletno obratovanje</t>
  </si>
  <si>
    <t>primar: 70/22 °C, PN16  DN32</t>
  </si>
  <si>
    <t>Kompaktna toplotna postaja pripravo tople sanitarne vode je sestavljena iz naslednjih elementov:</t>
  </si>
  <si>
    <t>PN16 DN15</t>
  </si>
  <si>
    <t xml:space="preserve">kvs = 2,5 m3/h </t>
  </si>
  <si>
    <t>V  = 1,47 m3/h</t>
  </si>
  <si>
    <t>dp  = 20 kPa</t>
  </si>
  <si>
    <t>ustreza DANFOSS, tip VM2 15/2,5, DN15, PN16, kvs=2,5 m3/h s pogonom DANFOSS, tip AMV13/230 V ali proizvod drugega proizvajalca enake ali boljše kvalitete</t>
  </si>
  <si>
    <t>Q = 82 kW</t>
  </si>
  <si>
    <t>Poletni režim:</t>
  </si>
  <si>
    <t>Primar: 70/22°C, PN16, dpp = 14 kPa</t>
  </si>
  <si>
    <t>Sekundar: 10/60°C, PN6, dps = 12 kPa</t>
  </si>
  <si>
    <t>ustreza DANFOSS, tip XB37H-1-26 ali proizvod drugega proizvajalca enake ali boljše kvalitete</t>
  </si>
  <si>
    <t>Vn = 1,5 m3/h</t>
  </si>
  <si>
    <t>V = 1,47 m3/h</t>
  </si>
  <si>
    <t>ustreza ALLMESS, CF Echo II 1,5-110-D, DN15,  kompletno z omrežnim napajalnikom 230 V ter elementi, ki jih dobavi Energetika Lj. (Mbus Echo kartica in 2GG Echo card kartica)</t>
  </si>
  <si>
    <t>Lovilnik nesnage, za toplo vodo  temperature do 150°C, z navojnimi priključki, komplet z montažnim in pritrdilnim materialom, proizvod IMP ARMATURE ali proizvod drugega proizvajalca enake ali boljše kvalitete</t>
  </si>
  <si>
    <t>Delo in drobni, vijačni, tesnilni ter varilni material pri izdelavi toplotne postaje - primarni del</t>
  </si>
  <si>
    <t>Varnostni ventil za sanitarno toplo vodo po DIN 4763 in TRD 721, komplet z montažnim materialom.</t>
  </si>
  <si>
    <t>PN10 DN15</t>
  </si>
  <si>
    <t>tlak odpiranja: 6 bar</t>
  </si>
  <si>
    <t>Termostat dvojni, s funkcijo TR-STB, vključno zaščitna tulka ter montažni material.</t>
  </si>
  <si>
    <t>nastavitev: 75°C</t>
  </si>
  <si>
    <t>Potopno, temperaturno tipalo, vključno zaščitna tulka, kompletno z montažnim materialom</t>
  </si>
  <si>
    <t>Potopno temperaturno tipalo (cirkulacija), vključno  s tulko, kompletno z montažnim materialom</t>
  </si>
  <si>
    <t>Krogelna zaporna pipa za toplo vodo temperature do 110°C, vključno montažni material, proizvod GENEBRE ali proizvod drugega proizvajalca enake ali boljše kvalitete</t>
  </si>
  <si>
    <t>Kapasti zaporni ventil za toplo vodo temperature do 110°C, vključno montažni material, proizvod GENEBRE ali proizvod drugega proizvajalca enake ali boljše kvalitete</t>
  </si>
  <si>
    <t>Manometer, za območje tlakov 0-10 bar, premera 80 mm</t>
  </si>
  <si>
    <t>Pipa za manometer za nazivni tlak 10 bar in temperaturo 110°C</t>
  </si>
  <si>
    <t>Termometer za merilno območje 0 - 110 °C, vključno s tulko za vgraditev v cev, premera 80 mm</t>
  </si>
  <si>
    <t>Obtočna (polnilna) črpalka za sanitarno toplo vodo temperature do 80°C, ohišje iz brona, z zvezno regulacijo vrtilne hitrosti, vključno montažni material.</t>
  </si>
  <si>
    <t>V = 1,4 m3/h</t>
  </si>
  <si>
    <t>dp = 45 kPa</t>
  </si>
  <si>
    <t>ustreza WILO, STRATOS MAXO-Z 25/0,5-6 ali proizvod drugega proizvajalca enake ali boljše kvalitete</t>
  </si>
  <si>
    <t>Obtočna (cirkulacijska) črpalka za sanitarno toplo vodo temperature do 80°C, ohišje iz brona, z zvezno regulacijo vrtilne hitrosti, vključno montažni material.</t>
  </si>
  <si>
    <t>V = 0,9 m3/h</t>
  </si>
  <si>
    <t>dp = 50 kPa</t>
  </si>
  <si>
    <t>Lovilnik nesnage, za sanitarno vodo  temperature do 90°C, z navojnimi priključki, komplet z montažnim in pritrdilnim materialom</t>
  </si>
  <si>
    <t>Protipovratni ventil za sanitarno vodo temperature do 80°C, z navojnimi priključki, vključno montažni material.</t>
  </si>
  <si>
    <t>Zaprta membranska raztezna posoda za sanitarno toplo vodo, komplet z montažnim materialom in armaturo za zagotavljanje pretočnosti. Posoda mora biti pretočna po DIN 1988 in DIN 4807 Teil 5.</t>
  </si>
  <si>
    <t>V = 200 l, PN10</t>
  </si>
  <si>
    <t>ustreza REFLEX, Refix DT200 ali proizvod drugega proizvajalca enake ali boljše kvalitete</t>
  </si>
  <si>
    <t xml:space="preserve">Ročni regulacijski ventil z indikacijo pretočne količine,     za sanitarno toplo vodo do 80°C, vključno montažni material.
</t>
  </si>
  <si>
    <t>ustreza TACONOVA, TACOSETTER ali proizvod drugega proizvajalca enake ali boljše kvalitete, naslednjih dimenzij</t>
  </si>
  <si>
    <t>PN 10 DN 20, 8..30 l/min (Inline)</t>
  </si>
  <si>
    <t>PN 10 DN 25, 10..40 l/min (Bypass)</t>
  </si>
  <si>
    <t>Protipovratni ventil za sanitarno toplo vodo temperature do 80°C, z navojnimi priključki, vključno montažni material.</t>
  </si>
  <si>
    <t>DN 65</t>
  </si>
  <si>
    <t>Stabilizator trdote vode - dozirna naprava kompaktne izvedbe za tekoči vodofos, za toplo vodo do 80°C</t>
  </si>
  <si>
    <t>sestavljena iz:</t>
  </si>
  <si>
    <t xml:space="preserve"> - posode za kemikalijo</t>
  </si>
  <si>
    <t xml:space="preserve"> - dozirne črpalke</t>
  </si>
  <si>
    <t xml:space="preserve"> - impulznega vodomera</t>
  </si>
  <si>
    <t xml:space="preserve"> - sesalne garniture</t>
  </si>
  <si>
    <t xml:space="preserve"> - avtomatike</t>
  </si>
  <si>
    <t>vključno prvo polnjenje kemikalije, zagon in analiza ustreznosti doziranja.</t>
  </si>
  <si>
    <t>velikost vodomera DN40</t>
  </si>
  <si>
    <t>ustreza MESEC, ADS +3+</t>
  </si>
  <si>
    <t>Akumulator tople sanitarne vode-stoječe izvedbe, volumna V=2200 l, valjaste oblike, inox izvedbe (AISI316), vključno z revizijsko odprtino, vključno z montažnim, varilnim materialom ter izolacijo (volna 100 mm zaščitena z Al pločevino)</t>
  </si>
  <si>
    <t>Inox cev, iz materiala AISI 304, komplet s fitingi in fazonskimi kosi, kompletno z varilnim, montažnim in tesnilnim materialom, za sanitarno vodo.</t>
  </si>
  <si>
    <t>ustreza proizvod SIMON, KTPSTV 82 ali proizvod drugega proizvajalca enake ali boljše kvalitete, naslednjih dimenzij</t>
  </si>
  <si>
    <t xml:space="preserve">OSTALA DELA IN MATERIAL - PRIPRAVA STV </t>
  </si>
  <si>
    <t>Demontaža opreme starega sistema priprave STV, ki vključuje demontažo prenosnika toplote, ventile, črpalke, cevi, bojler za STV, vključno z odvozom na deponijo.</t>
  </si>
  <si>
    <t>Izvedba priklopa oz. povezave novih vodovodnih razvodov hladne in tople sanitarne vode ter cirkulacije na obstoječe razvode, vključno z montažnim, varilnim, tesnilnim in pritrdilnim materialom</t>
  </si>
  <si>
    <t>Srednje težka pocinkana navojna cev z ravnimi  konci, izdelana po DIN 2440, iz materiala St 33, komplet z navojnimi fitingi.</t>
  </si>
  <si>
    <t>Toplotna izolacija cevi iz steklenih vlaken gostote 80 kg/m3,  Plašč iz poltrde aluminijeve pločevine debeline 0,8 mm.</t>
  </si>
  <si>
    <t>debelina 50 mm</t>
  </si>
  <si>
    <t>Izolacija cevi za sanitarno vodo s cevaki iz parozaporne negorljive izolacije.</t>
  </si>
  <si>
    <t>19 mm</t>
  </si>
  <si>
    <t>Izpiranje in dezinfekcija razvoda sanitarne vode v toplotni postaji</t>
  </si>
  <si>
    <t>Nadzor s strani distributerja (Energetika Ljubljana) pri izvedbi toplotne postaje za pripravo STV</t>
  </si>
  <si>
    <t>Tlačni preizkus tesnjenja cevovoda z vodo v toplotni postaji</t>
  </si>
  <si>
    <t>ELEKTRONSKI KRMILNIK TOPLOTNE POSTAJE ZA OGREVANJE IN PRIPRAVO STV</t>
  </si>
  <si>
    <t>Digitalni elektronski regulator za vodenje temperature dovoda v odvisnosti od zunanje temperature z  zveznim omejevanjem temperature povratka primarja in/ali za  vodenje temperature dovoda za pripravo sanitarne tople vode (STV), kompletno z elektroveznim materialom</t>
  </si>
  <si>
    <t>ustreza DANFOSS, ECL 310 z aplikacijskim ključem A247ali proizvod drugega proizvajalca enake ali boljše kvalitete</t>
  </si>
  <si>
    <t>Zunanje temperaturno tipalo, povezan na regulator toplotne postaje, vključno z montažnim in pritrdilnim materialom</t>
  </si>
  <si>
    <t>Zagon toplotnih postaj ter preizkusno obratovanje in kontrola delovanja.</t>
  </si>
  <si>
    <t>Delo in drobni, vijačni, tesnilni ter varilni material pri izdelavi toplotne postaje - sekundarni del</t>
  </si>
  <si>
    <t>ustreza proizvod SIMON, ATV 2200 ali proizvod drugega proizvajalca enake ali boljše kvalitete</t>
  </si>
  <si>
    <t>Potopno (bojlersko) temperaturno tipalo, vključno zaščitna tulka L=250 mm, kompletno z montažnim materialom</t>
  </si>
  <si>
    <t>7.3.1</t>
  </si>
  <si>
    <t>PREZRAČEVALNI SISTEMI</t>
  </si>
  <si>
    <t>Minimalne tehnične zahteve za filtre:
- na dovodu zraka G4
- na odvodu zraka G4</t>
  </si>
  <si>
    <t>Prezračevalni ventil za odvod zraka, z regulacijskim krožnikom nastavitve količine, vse iz belo barvne dekapirane pločevine. Kot OC Imp Klima PV-1N</t>
  </si>
  <si>
    <t>vel. 100</t>
  </si>
  <si>
    <t>Dovodni anemostat za dovod zraka komplet z vsem pritrdilnim in tesnilnim materialom. Kot OC Imp Klima</t>
  </si>
  <si>
    <t>KD-1A/F1/Z/V/M/I9 vel. 1</t>
  </si>
  <si>
    <t>KD-1A/F1/Z/V/M/I9 vel. 2</t>
  </si>
  <si>
    <t>Rešetka za odvod zraka komplet z vsem pritrdilnim in tesnilnim materialom. Kot OC Imp Klima</t>
  </si>
  <si>
    <t>AE 1/1/H/D 300x150 xxxx</t>
  </si>
  <si>
    <t>Vratna rešetka komplet z vsem pritrdilnim in tesnilnim materialom. Kot OC Imp Klima</t>
  </si>
  <si>
    <t>AT 300x100</t>
  </si>
  <si>
    <t>AT 400x100</t>
  </si>
  <si>
    <t>AT 400x200</t>
  </si>
  <si>
    <t xml:space="preserve">Požarne lopute elektromotorne izvedbe 230V z končnima stikaloma z 90 minutno odpornostjo skupaj s pritrdilnim in </t>
  </si>
  <si>
    <t xml:space="preserve">ognjeodpornim tesnilnim materialom. Kot  OC Imp Klima </t>
  </si>
  <si>
    <t>WK25M S2 DPB(230V) 300x200</t>
  </si>
  <si>
    <t>WK25M S2 DPB(230V) 500x250</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</si>
  <si>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</si>
  <si>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</si>
  <si>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</si>
  <si>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</si>
  <si>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</si>
  <si>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</si>
  <si>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</si>
  <si>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fi180</t>
  </si>
  <si>
    <t>fi250</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</si>
  <si>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</si>
  <si>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Zaščitne rešetke komplet z vsem pritrdilnim in tesnilnim materialom. Kot OC Imp Klima</t>
  </si>
  <si>
    <t>Glušniki zvoka komplet z vsem pritrdilnim in tesnilnim materialom. Kot OC Imp Klima</t>
  </si>
  <si>
    <t>kulisni:</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</si>
  <si>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</si>
  <si>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</si>
  <si>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 xml:space="preserve">Zahteve glede regulacije:
- stopenjska regulacija pretoka zraka
</t>
  </si>
  <si>
    <t xml:space="preserve">Dobava, montaža, priklop in zagon dovodno odvodne klimatske naprave za prezračevanje kompaktne talne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</si>
  <si>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Odvoz odpadnega materiala na deponijo</t>
  </si>
  <si>
    <t>SKUPAJ</t>
  </si>
  <si>
    <t>21</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</si>
  <si>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</si>
  <si>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</si>
  <si>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</si>
  <si>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</si>
  <si>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</si>
  <si>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</si>
  <si>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</si>
  <si>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 xml:space="preserve">Predaja certifikatov in izjav </t>
  </si>
  <si>
    <t>Izdelava projekta izvedenih del (PID)</t>
  </si>
  <si>
    <t>Izdelava projekta za obratovanje in vzdrževanje (POV)</t>
  </si>
  <si>
    <t>Predaja garancijskih listov, poučitev posluževalcev in kvalitetni prevzem</t>
  </si>
  <si>
    <t>%</t>
  </si>
  <si>
    <t>7.4.3</t>
  </si>
  <si>
    <t>VODOVOD IN KANALIZACIJA</t>
  </si>
  <si>
    <t>Sanitarna oprema</t>
  </si>
  <si>
    <t>WC</t>
  </si>
  <si>
    <t>1</t>
  </si>
  <si>
    <t>WC ŠKOLJKA, za podometni kotliček, iz sanitarnega porcelana, viseča izvedba, bele barve, za kotliček volumna 6-9 litrov, pritrditev na steno z izpustom na steni. Proizvod Rocco oz. podobno</t>
  </si>
  <si>
    <t>kom</t>
  </si>
  <si>
    <t>2</t>
  </si>
  <si>
    <t>POKROVAWC ŠKOLJKE,z pokrovom, iz kvalitetne plastike ali plastificiranega lesa, pritrdilni vijaki iz Cr-Ni jekla. Proizvod Pressalit oz. podobno.</t>
  </si>
  <si>
    <t>3</t>
  </si>
  <si>
    <t>Tipka za WC Vključno spojni tesnilni in pritrdilni material Geberit Sigma 01 bele barve oz. podobno.</t>
  </si>
  <si>
    <t>4</t>
  </si>
  <si>
    <t>Nosilec za WC papir. Vključno spojni tesnilni in pritrdilni material Erlau PAK-LE bela ali siva, Erlau EPK-D bela ali siva.</t>
  </si>
  <si>
    <t>5</t>
  </si>
  <si>
    <t>Garnitura za WC z metlico. Vključno spojni tesnilni in pritrdilni material Erlau WBK bela ali siva.</t>
  </si>
  <si>
    <t>6</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</si>
  <si>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</si>
  <si>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</si>
  <si>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t>
  </si>
  <si>
    <t>8</t>
  </si>
  <si>
    <t>PISOARNA ŠKOLJKA iz sanitarnega porcelana, za stensko montažo, dovod in odvod prekrita z blendo, s sifonom, za vgradnjo elektronike na približevanje, bele barve, vključno pritrdilni material. Montažna višina od 400 do 500 mm.  Proizvod Rocco oz podobno.</t>
  </si>
  <si>
    <t>9</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</si>
  <si>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</si>
  <si>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10</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</si>
  <si>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</si>
  <si>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11</t>
  </si>
  <si>
    <t>12</t>
  </si>
  <si>
    <t>Plastičnia SIFONSKI PRIKLJUČEK ZA PISOAR, 2 x DN50, bela barva, vključno pritrdilni, spojni in tesnilni material</t>
  </si>
  <si>
    <t>Umivalniki in pomivalna korita</t>
  </si>
  <si>
    <t>13</t>
  </si>
  <si>
    <t xml:space="preserve">Umivalnik, velikosti 50cm iz sanitarnega porcelana, za enoročno armaturo, bele barve, vključno ves potrebni pritrditveni material za pritrditev na steno. Proizvod Rocco oz. podobno </t>
  </si>
  <si>
    <t>14</t>
  </si>
  <si>
    <t>15</t>
  </si>
  <si>
    <t>16</t>
  </si>
  <si>
    <t xml:space="preserve">Odtočni sifon kromiran s protismradno zaporo, za umivalnik, vključno pritrdilni in tesnilni material. Proizvod Prisma </t>
  </si>
  <si>
    <t>17</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</si>
  <si>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</si>
  <si>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18</t>
  </si>
  <si>
    <t>19</t>
  </si>
  <si>
    <t>20</t>
  </si>
  <si>
    <t>Montažni element za umivalnik, za suhomontažno vzidavo, vključno montažni okvir, armaturni priključki, odtočno koleno, pritrdilni in tesnilni material. Proizvod Geberit ali podobno.</t>
  </si>
  <si>
    <t>Tuši</t>
  </si>
  <si>
    <t>22</t>
  </si>
  <si>
    <t>23</t>
  </si>
  <si>
    <t>Enoročna mešalna termostatska baterija z termostatom za omejitev temperature vode s tuš glavo ter  in gibljivo cevjo dolžine 1 m, vključno spojni tesnilni in pritrdilni material. Proizvod Grohe,Kludi, Armal</t>
  </si>
  <si>
    <t>24</t>
  </si>
  <si>
    <t>Oprijemalo ter vertikalni nosilec za tuš glavo iz nerjavečega jekla, vključno spojni tesnilni in pritrdilni material. Proizvod Erlau.</t>
  </si>
  <si>
    <t>25</t>
  </si>
  <si>
    <t>Inštalacije</t>
  </si>
  <si>
    <t>26</t>
  </si>
  <si>
    <t>Zidni protipožarni »euro« hidrant, sestoječ se iz:
-pločevinaste  vgradne omarice hidrant+gasilnik po EN 671-1 in DIN 14461-1, skupne velikosti 740x840x250 mm, namenjene namestitvi bobna, izdelane iz črne pločevine brez vrat (vrata bodo v sklopu arhitekturne obloge, ki bo zakrivala celo požarno točko);
-zapornega kotnega ventila C-R2” za zidni hidrant;
-končnega elektro stikala za prenos signala črpalčni postaji;
-30 m dolge gumijaste cevi  25 mm, navito na vrtljivem bobnu s tlačno in stabilno spojko »C« in univerzalnim ročnikom na zasun  25 RP, vključno ves tesnilni in pritrdilni material</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</si>
  <si>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</si>
  <si>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</si>
  <si>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</si>
  <si>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fi 25</t>
  </si>
  <si>
    <t>fi 50</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</si>
  <si>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</si>
  <si>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</si>
  <si>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</si>
  <si>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Priključek vodovoda na obstoječe</t>
  </si>
  <si>
    <t>Demontaža razvoda hladne sanitarne vode</t>
  </si>
  <si>
    <t>Demontaža obstoječe sanitarne opreme</t>
  </si>
  <si>
    <t>5.8.3</t>
  </si>
  <si>
    <t xml:space="preserve"> Kanalizacija - neupravičeni stroški</t>
  </si>
  <si>
    <t>Izvedba kanalizacijskega odduha, kapa min 40cm od strehe.</t>
  </si>
  <si>
    <t xml:space="preserve">*vključno z zaključno strešno kapo ter strešno obrobo </t>
  </si>
  <si>
    <t>Plastične odtočne cevi za odpadno vodo iz PE, s spojnim, tesnilnim in pritrdilnim materialom.</t>
  </si>
  <si>
    <t>d56</t>
  </si>
  <si>
    <t>d75</t>
  </si>
  <si>
    <t xml:space="preserve">d110 </t>
  </si>
  <si>
    <t xml:space="preserve">d125 </t>
  </si>
  <si>
    <t>Priključek kanalizacije na obstoječe jaške ter cevi</t>
  </si>
  <si>
    <t>OSTALA  POTREBNA  DELA vezana na instalacije vodovoda in kanalizacije</t>
  </si>
  <si>
    <t xml:space="preserve">Pripravljalna dela in zarisovanje, izdelava prebojev in lukenj </t>
  </si>
  <si>
    <t>Tlačni preiskusi vodovoda, tesnostni preiskusi kanalizacij</t>
  </si>
  <si>
    <t>Predaja certifikatov in izjav vezanih za tehnični pregled in sodelovanje na tehničnem pregledu</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</si>
  <si>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</si>
  <si>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</si>
  <si>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</si>
  <si>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</si>
  <si>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</si>
  <si>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</si>
  <si>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</si>
  <si>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Minimalne tehnične zahteve za ventiatorja:
- nominalni pretok zraka na dovodu in odvodu 1450 m3/h,
- zunanji tlak pri nominalnem pretoku 300 Pa,
- nazivna električna moč 1,04 kW,230V
- stopenjska nastavitev pretokov.</t>
  </si>
  <si>
    <t>*z vodnim grelcem ter DX hladilcem</t>
  </si>
  <si>
    <t>Ustreza naprimer proizvod proizvajalca Komfovent Tip:   Verso R2500 H C5</t>
  </si>
  <si>
    <t>DZ-2/100/7 1050x300x1250mm</t>
  </si>
  <si>
    <t>fi200</t>
  </si>
  <si>
    <t>Kondenzacijska enota dovodne enote</t>
  </si>
  <si>
    <t>*Qhl=22,4 kW</t>
  </si>
  <si>
    <t>*R-410A</t>
  </si>
  <si>
    <t>*vključno komplet ekspanzijskega ventila za aplikacije s predelavo zraka kot EKEXV200</t>
  </si>
  <si>
    <t xml:space="preserve">*Dobava zajema tudi kompleten pooblaščeni zagon in funkcionalni preizkus ter polnjenje z plinom. </t>
  </si>
  <si>
    <t>PREZRAČEVALNI SISTEM VIP RESTAVRACIJA (KL2)</t>
  </si>
  <si>
    <t>*Qhl=15,5 kW</t>
  </si>
  <si>
    <t>*Pel=4,53 kW/230V</t>
  </si>
  <si>
    <t>*vključno z predizoliranimi freonskimi cevmi tekočina/plin:19,1/9,52 dolžine 30m</t>
  </si>
  <si>
    <t>kot Daikin ERQ140AV1</t>
  </si>
  <si>
    <t>*vključno krmilna omarica za aplikacije s predelavo zraka kot EKEQFCBA</t>
  </si>
  <si>
    <t>*V sklopu naprave dobaviti vso kabliranje eksternih elementov. Krmilna omarica EKEQFCBA se veže na regulacijsko omaro klimata KL2</t>
  </si>
  <si>
    <t>*z vsem pritrdilnim in tesnilnim materialom za pritrditev na podest na strehi</t>
  </si>
  <si>
    <t>PREZRAČEVALNI SISTEM JEDILNICA (KL3)</t>
  </si>
  <si>
    <t>KD-1A/F1/Z/V/M/I9 vel. 4</t>
  </si>
  <si>
    <t>AE 1/1/H/D 800x150 xxxx</t>
  </si>
  <si>
    <t>*Pel=5,22 kW/230V</t>
  </si>
  <si>
    <t>*vključno komplet ekspanzijskega ventila za aplikacije s predelavo zraka kot EKEXV140</t>
  </si>
  <si>
    <t>*V sklopu naprave dobaviti vso kabliranje eksternih elementov. Krmilna omarica EKEQFCBA se veže na regulacijsko omaro klimata KL3</t>
  </si>
  <si>
    <t>Dobava in montaža atestirane požarne obloge iz ognjeodpornih silikatnih plošč, odpornosti 90 minut po DIN 4102, vključno tesnilni, montažni in pritrdilni material. Proizvod Promatect-L500 d=40mm</t>
  </si>
  <si>
    <t>8.</t>
  </si>
  <si>
    <t>Cevni ventilator z vsem pritrdilnim in tesnilnim materialom. Kot Systemair RS-125 EC</t>
  </si>
  <si>
    <t>l=225 m3/h</t>
  </si>
  <si>
    <t>Dp=250Pa</t>
  </si>
  <si>
    <t>Pel=0,103 kW/230V</t>
  </si>
  <si>
    <t>YGC fi200</t>
  </si>
  <si>
    <t>Zaščitne rešetke komplet z vsem pritrdilnim in tesnilnim materialom. Vključno z fajfo čez streho ter strešno obrobo. Kot OC Imp Klima</t>
  </si>
  <si>
    <t>PREZRAČEVALNI SISTEM KUHINJA</t>
  </si>
  <si>
    <t>SISTEM 1</t>
  </si>
  <si>
    <t>CELOVIT ENERGETSKO VARČEN SISTEM PREZRAČEVANJA PROFESIONALNE KUHINJE</t>
  </si>
  <si>
    <t>Prezračevalni sistem kuhinje kombinira energijsko varčne kuhinjske nape in klasične odvodne nape z vsemi potrebnimi regulacijskimi elementi in centralnim regulacijskim sistemom za doseganje čim boljših možnih pogojev za delo ob izjemni energetski varčnosti prezračevalnega sistema.
Vsi elementi prezračevalnega sistema kuhinje, od ventilatorjev in regulacijskih elementov do kuhinjskih nap, so vezani na eno regulacijsko omaro. Regulacijski sistem samodejno prilagaja odvod in dovod zraka trenutni aktivnosti termičnih elementov pod napami, skrbi za doseganje želenih temperaturnih pogojev za delo, optimizira prezračenost prostora in hkrati zmanjšuje možnost prepiha na najmanjšo možno mero. Številne energetsko varčne rešitve omogočajo tudi več kot 80 % prihranka pri stroških za ogrevanje zraka v grelni sezoni in čez vse leto tudi več kot 50 % prihranka pri stroških za električno energijo ventilatorjev.</t>
  </si>
  <si>
    <t>REGULACIJSKI SISTEM PREZRAČEVANJA KUHINJE</t>
  </si>
  <si>
    <t>Regulacijska omara</t>
  </si>
  <si>
    <t>Regulacijska omara nadometne izvedbe, izdelana v zaščiti IP20. V omaro so vgrajeni PLC krmilnik za vodenje celotnega sistema prezračevanja kuhinje,  elementi stikalne tehnike, zaščita, sponke, glavno električno stikalo z naslednjim ključnimi funkcijami:</t>
  </si>
  <si>
    <t>• Upravljanje pretokov različnih dovodov in odvodov zrak.</t>
  </si>
  <si>
    <t>• Vodenje EC ventilatorjev.</t>
  </si>
  <si>
    <t>• Vodenje frekvenčnih regulatorjev za ventilatorje.</t>
  </si>
  <si>
    <t>• Regulacija ventilatorja za dovod svežega zraka iz glavne varčne nape v druge prostore, kjer ni direktnega prezračevanja z varčno napo.</t>
  </si>
  <si>
    <t>• Vodenje hidravličnega modula v glavni varčni nape za dogrevanje zraka.</t>
  </si>
  <si>
    <t>• Regulacija hlajenja z direktno ekspanzijo z analognim izhodom 
0-10 V. 0 V - ni hlajenja, 10 V - max. hladilna moč.</t>
  </si>
  <si>
    <t>• Samodejno vklapljanje in izklapljanje prezračevalnega sistema po nastavljenem tedenskem urniku.</t>
  </si>
  <si>
    <t>• Samodejno opozarjanje uporabnika na vzdrževalne in servisne posege.</t>
  </si>
  <si>
    <t>• Izvajanje varnostnih in zaščitnih funkcij.</t>
  </si>
  <si>
    <t>• Alarmiranje motenj in izpadov.</t>
  </si>
  <si>
    <t>• Zgodovina motenj in izpadov.</t>
  </si>
  <si>
    <t>Regulacijski elementi sistema prezračevanja kuhinje</t>
  </si>
  <si>
    <t>Vključeni so vsi regulacijski elementi potrebni za delovanje prezračevalnega sistema skladno s shemo sistema - temperaturni senzorji, tlačni senzorji, servopogoni …</t>
  </si>
  <si>
    <t>Sistem avtomatične kompenzacije in optimizacije pretokov zraka</t>
  </si>
  <si>
    <t>• Kompenzacija zraka za odvodne nape z dovodom svežega zraka iz glavne varčne nape, da se dosega kontroliran podtlak v prostorih kuhinje. Kompenzirajo se tako odvodi zraka odvodnih nap vodenih z regulacijskim sistemom kot tudi avtonomno delujočih odvodnih ventilatorjev s takšno količino dovedenega zraka, ki jo omogoča varčna napa.</t>
  </si>
  <si>
    <t>• Stalno zagotavljanje potrebne količine zraka posameznega odvoda in dovoda zraka ne glede na spremembe pretokov drugih porabnikov zraka, ki so priključeni na isti ventilator.</t>
  </si>
  <si>
    <t>• Avtomatično prilagajanje razpoložljivega tlaka skupnega dovodnega in odvodnega ventilatorja glavni varčni kuhinjski napi. Tako se doseže dodaten prihranek električne energije za ventilatorje in zagotavlja minimalen hrup delovanja ventilatorskega sistema.</t>
  </si>
  <si>
    <t>Sistem avtomatične regulacije pretoka zraka</t>
  </si>
  <si>
    <t>Avtomatična regulacija pretoka zraka glede na termično obremenitev pod napo za vse kuhinjske nape, vodene preko sistema Kiventis, zagotavlja visoke prihranke toplotne in električne energije skupaj z dobrimi pogoji za delo v kuhinji. Sistem prihrani tudi več kot 50% toplotne energije za ogrevanje zraka pri odvodnih kuhinjskih napah in tudi več kot 50% električne  energije za ventilatorje za vse nape v sistemu. 
Sistem avtomatične regulacije zvišuje povprečno temperaturo odpadnega zraka pod napo in s tem tudi povečuje učinkovitost sistema vračanja toplote zraka pri varčnih napah. Skupaj s sistemom vračanja toplote zraka prihrani sistem avtomatične regulacije pretoka zraka z varčnimi napami tudi več kot 80% toplotne energije za ogrevanje zraka.</t>
  </si>
  <si>
    <t>Panel za upravljanje sistema kuhinjskih nap z naslednjimi glavnimi funkcijami:</t>
  </si>
  <si>
    <t>• Nastavljanje in spremljanje obratovalnih parametrov sistema preko ekrana na dotik.</t>
  </si>
  <si>
    <t>• Signaliziranje vrste napake, zamašenosti dovodnega filtra in potrebe po pranju odvodnega filtra.</t>
  </si>
  <si>
    <t>• Resetiranje napak sistema.</t>
  </si>
  <si>
    <t>Modul za regulacijo prezračevalne naprave</t>
  </si>
  <si>
    <t>Regulacijski sistem za prezračevalno napravo z vračanjem toplote zraka z ventilatorji z EC elektromotorji z naslednjimi regulacijskimi zahtevami:</t>
  </si>
  <si>
    <t xml:space="preserve"> - zvezna regulacija tlaka - konstanten tlak,</t>
  </si>
  <si>
    <t xml:space="preserve"> - prilagajanje pretoka zraka dovodnega ventilatorja odvodnemu ventilatorju,</t>
  </si>
  <si>
    <t xml:space="preserve"> - avtomatsko vodenje 'by-pass" žaluzije,</t>
  </si>
  <si>
    <t xml:space="preserve"> - konstantna temperatura vpiha pri gretju,</t>
  </si>
  <si>
    <t xml:space="preserve"> - konstantna temperatura vpiha pri hlajenju.</t>
  </si>
  <si>
    <t>Servisno vzdrževalni modul</t>
  </si>
  <si>
    <t>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</si>
  <si>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Modul za povezavo na SCADA</t>
  </si>
  <si>
    <t>Modul za povezavo na SCADA je namenjen za vzpostavitev podatkovne povezave z nadzornim sistemom uporabnika. Vključuje potrebno strojno opremo in interpretacijo komunikacijskih tabel.</t>
  </si>
  <si>
    <t>Ustreza regulacijski sistem prezračevanja kuhinje KITCON proizvajalca Provent ali enakovredno.</t>
  </si>
  <si>
    <t>KUHINJSKE NAPE IN OPREMA</t>
  </si>
  <si>
    <t>Kuhinjska napa nad glavnimi termičnimi elementi P.34</t>
  </si>
  <si>
    <t>Visoko učinkovita varčna kuhinjska napa</t>
  </si>
  <si>
    <t>Visoko učinkovita varčna kuhinjska napa izdelana iz inox pločevine kvalitete 1.4301 s sistemom vračanja toplote iz odpadnega zraka v sveži zrak z Eurovent certifikatom in izkoristkom tudi preko 65%. Prenosniki toplote zraka imajo dovolj majhne dimenzije, da jih je možno prati v pomivalnem stroju kuhinje.
Glede na velikost so kuhinjske nape sestavljene iz ene ali več sekcij. Posameznim sekcijam je možno prilagajati nazivni pretok zraka tako, da se delovanje nape čim bolj prilagodi specifičnim značilnostim termičnih elementov pod posameznimi sekcijami.
V napo je vgrajen visoko učinkovit sistem filtracije z labirintni filtri, kovinskimi pletenimi filtri in ploščnimi prenosniki toplote zraka. Sistem filtracije mora imeti certifikat o učinkovitosti izločanja oljnih par po mikronih oljnih delcev skladno s VDI 2052-1. Labirintni filtri morajo biti vgrajeni pod kotom 45 stopinj in požarno certificirani skladno z EN 16282. 
Sveži zrak se vpihuje v kuhinjo skozi vpihovalne reže na vrhu nape po celotnem obodu in po prednjih perforiranih stranicah nape, da se doseže enakomeren odvzem viškov toplote okoli elementov za kuhanje in s tem skladno s VDI 2052 tudi do 30% manjša potreba po svežem zraku v primerjavi s sistemi z manj učinkovito distribucijo zraka. 
Kuhinjska napa mora imeti ustrezno konstrukcijo sesalnega področja nape, da dosega učinkovito sesanje odpadnega zraka z nižjim pretokom, kot je projektiran po EN 16282 za klasične odvodne nape. Pomemben element te konstrukcije je postavitev dveh vrst filtrov sredinsko nad posamezno vrsto termičnih elementov in skladno s EN 16282 vpihavanje manjše količine svežega zraka skozi ozke reže  po celotnem notranjem obodu nape nazaj v napo.
Kuhinjska napa je opremljena z opremo za regulacijo pretoka zraka glede na termično obremenitev pod napo.</t>
  </si>
  <si>
    <t>Napa mora imeti izmerjene karakteristike delovanja za odvod zraka v celotnem področju možnih pretokov. To omogoča v fazi zagona sistema nastavitev pretokov odvodnega zraka direktno na PLC regulatorju brez njihovega ročnega umerjanja z instrumenti za merjenje pretoka.
Varčna kuhinjska napa vključuje še:
•  Vodni grelnik za dogrevanje zraka na želeno temperaturo.
•  »By-pass« za prosto hlajenje, reguliran z motornim pogonom.
•  LED svetilke vgrajene nad steklom.
•  Kanalski priključki za dovod in odvod zraka.
•  Dodatni kanalski priključki za dovod svežega temperaturno pripravljenega zraka v prostore kuhinje, ki so od kuhinjske nape bolj oddaljeni.</t>
  </si>
  <si>
    <t>Pretok zraka in padec tlaka v napi:</t>
  </si>
  <si>
    <t>Pretok dovod: 11400 m3/h</t>
  </si>
  <si>
    <t>Padec tlaka v napi dovod: 135 Pa</t>
  </si>
  <si>
    <t>Pretok odvod: 11400 m3/h</t>
  </si>
  <si>
    <t>Padec tlaka v napi odvod: 190 Pa</t>
  </si>
  <si>
    <t>Grelnik vodni:</t>
  </si>
  <si>
    <t>Tproj = -13 °C</t>
  </si>
  <si>
    <t>Maksimalna temperatura vpiha gretje 24 °C</t>
  </si>
  <si>
    <t>Pgr = 54,42 kW</t>
  </si>
  <si>
    <t>Tvode = 55/45 °C</t>
  </si>
  <si>
    <t>Qvode = 1,3 l/s</t>
  </si>
  <si>
    <t>Dimenzije kuhinjske nape:</t>
  </si>
  <si>
    <t>Dolžina L = 5600 mm</t>
  </si>
  <si>
    <t>Širina B = 2600 mm</t>
  </si>
  <si>
    <t>Višina H = 620 mm</t>
  </si>
  <si>
    <t>Ustreza varčna kuhinjska napa Media z vračanjem toplote zraka proizvajalca Provent ali enakovredno:</t>
  </si>
  <si>
    <t>MEDIA-D 5600x2600</t>
  </si>
  <si>
    <t>Hidravlični sistem za dogrevanje zraka v varčni napi Media z vodnimi grelniki</t>
  </si>
  <si>
    <t>Hidravlični sistem sestavlja primarni krog od toplotne postaje do varčne kuhinjske nape Media in sekundarni krog v varčni kuhinjski napi Media. V varčno kuhinjsko napo Media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varčno napo Media.</t>
  </si>
  <si>
    <t>Hidravlični modul sestavljajo: regulacijski ventil z motornim pogonom, črpalka, dušilni ventil, zapiralna ventila, izpustno-polnilni ventil in potopna temperaturna tipala za merjenje temperature dovedene in odvedene vode.</t>
  </si>
  <si>
    <t>Ustreza hidravlični modul za vodno gretje proizvajalca Provent ali enakovredno.</t>
  </si>
  <si>
    <t>HIDRAVLIČNI MODUL DN25-P0.75-Kvs4.0-R</t>
  </si>
  <si>
    <t>Kuhinjska napa nad konvekcijsko pečico P.23</t>
  </si>
  <si>
    <t>Odvodna napa z integriranim sistemom za natančno regulacijo pretoka odvedenega zraka</t>
  </si>
  <si>
    <t>Napa je izdelana iz inox pločevine kvalitete 1.4301.
Napa mora imeti izmerjene karakteristike delovanja v celotnem področju možnih pretokov, kar v fazi zagona sistema omogoča nastavitev pretokov zraka direktno na PLC regulatorju, brez ročnega umerjanja z instrumenti za merjenje pretoka.
Napa ima vgrajene elemente za regulacijo pretoka zraka glede na termično obremenitev pod napo.
V kuhinjsko napo so vgrajeni še naslednji elementi:</t>
  </si>
  <si>
    <t>Labirintni filtri</t>
  </si>
  <si>
    <t>Pleteni filtri</t>
  </si>
  <si>
    <t>Pretok odvod: 1000 m3/h</t>
  </si>
  <si>
    <t>Padec tlaka v napi odvod: XXX Pa</t>
  </si>
  <si>
    <t>Dolžina L = 1300 mm</t>
  </si>
  <si>
    <t>Širina B = 13000 mm</t>
  </si>
  <si>
    <t>Višina H = 450 mm</t>
  </si>
  <si>
    <t>Ustreza stenska odvodna kuhinjska napa proizvajalca Provent ali enakovredno:</t>
  </si>
  <si>
    <t>EXACTA-W 1300 x 1300</t>
  </si>
  <si>
    <t>VENTILATORSKE NAPRAVE IN OPREMA</t>
  </si>
  <si>
    <t>Dovodna ventilatorska naprava</t>
  </si>
  <si>
    <t>Enoetažna dovodna ventilacijska naprava s certificiranimi podatki po Eurovent, energijski razred A / A+
Materiali:
• profili: aluminij
• zunanji plašč: praškasto barvana pločevina
• notranji plašč: galvanizirana pločevina
• debelina pokrova: 50 mm
Naprava ima spodaj nosilen podstavek, v katerem so luknje za odvod kondenza.</t>
  </si>
  <si>
    <t>Zunanja naprava, s streho iz barvane jeklene pločevine in havbo nameščeno na odprtini za zajem zunanjega zraka.
Mehanske lastnosti ohišja klimatske naprave po EN 1886 so naslednje: 
• mehanska stabilnost: razred D1
• tesnost ohišja pri negativnem tlaku -400 Pa: razred L1
• tesnost ohišja pri pozitivnem tlaku +700 Pa: razred L1
• tesnost vgrajenih filtrov: razred F9
• toplotna prehodnost ohišja:  razred T2 
• faktor toplotnih mostov: razred TB2</t>
  </si>
  <si>
    <t>Fleksibilni priključek na vstopni strani naprave.</t>
  </si>
  <si>
    <t>Zobniška regulacijska žaluzija z okvirom in loputami iz aluminija. Vgrajene je na notranji strani ohišja in skupaj z motornim pogonom.</t>
  </si>
  <si>
    <t>Kasetni filter M5. Posluževanje filtra je s strani skozi posluževalna vrata.</t>
  </si>
  <si>
    <t>Vrečasti filter F7. Posluževanje filtra je s strani skozi posluževalna vrata.</t>
  </si>
  <si>
    <t>DX hladilnik, za katerim je po potrebi vgrajen eliminator vodnih kapljic, ki je sestavljen iz okvira iz korozijsko odpornega aluminija in lovilnih lamel iz PPTV. Pod hladilnikom in eliminatorjem je banja za zbiranje in odvod kondenzata iz nerjavečega materiala.
Tehnični podatki:</t>
  </si>
  <si>
    <t>Hladilni medij: R410</t>
  </si>
  <si>
    <t>Temperatura uparjanja: 10 °C</t>
  </si>
  <si>
    <t>Hladilna moč: 65,9 kW</t>
  </si>
  <si>
    <t>Število hladilnih krogov: 3</t>
  </si>
  <si>
    <t>Prostotekoči ventilator z EC IE4 motorjem z rotorjem z nazaj zakrivljenimi lopaticami, nameščenim direktno na gredi EC motorja, z zvezno regulacijo števila vrtljajev. Lijak rotorja ima vgrajene cevne priključke za merjenje pretoka zraka.
Tehnični podatki:</t>
  </si>
  <si>
    <t>Pretok zraka: 11400 m3/h</t>
  </si>
  <si>
    <t>Zunanji padec tlak: XXX Pa</t>
  </si>
  <si>
    <t>Število ventilatorjev: 1</t>
  </si>
  <si>
    <t>Nazivna moč motorja: 5700 W</t>
  </si>
  <si>
    <t>Nazivni tok: 9 A</t>
  </si>
  <si>
    <t>Nazivna napetost: 3x400 V</t>
  </si>
  <si>
    <t>Dušilnik zvoka dolžine 1000 mm na izstopu iz naprave sestavljen iz ustreznega števila dušilnih kulis iz galvanizirane pločevine in polnila iz mineralne volne.</t>
  </si>
  <si>
    <t>Maksimalna zvočna moč naprave dB(A):
Vstopna stran XXX
Izstopna stran XXX
Ohišje XXX</t>
  </si>
  <si>
    <t>Fleksibilni priključek na izstopni strani naprave.</t>
  </si>
  <si>
    <t>Ustreza dovodna ventilatorska naprava proizvajalca Provent ali enakovredno:</t>
  </si>
  <si>
    <t>STDPROV_SUPODX120</t>
  </si>
  <si>
    <t>Odvodni ventilator in oprema</t>
  </si>
  <si>
    <t>Odvodni ventilator, ki ima elektromotor ločen od toka odpadnega zraka skladno s smernicami VDI 2052.</t>
  </si>
  <si>
    <t>Pretok zraka: 12450 m3/h</t>
  </si>
  <si>
    <t>Nazivna moč motorja: 4182 W</t>
  </si>
  <si>
    <t>Nazivni tok: 7,77 A</t>
  </si>
  <si>
    <t>Ustreza ventilator z motorjem za frekvenčno regulacijo dobavitelja Provent ali enakovredno:</t>
  </si>
  <si>
    <t>DVNI 800D6 IE3 STREŠNI VENTILATOR IZOLIRAN</t>
  </si>
  <si>
    <t>Dušilec zvoka na odvodu zraka dobavitelja ali enakovredno:</t>
  </si>
  <si>
    <t>SSD 800/900 DUŠILEC ZVOKA</t>
  </si>
  <si>
    <t>Vezna plošča na odvodu zraka dobavitelja Provent ali enakovredno:</t>
  </si>
  <si>
    <t>TDA 800/900 VEZNA PLOŠČA</t>
  </si>
  <si>
    <t>Ventilator  MF3 za dovod svežega zraka iz nape v sosednje prostore MF3</t>
  </si>
  <si>
    <t>Pretok: 3000 m3/h</t>
  </si>
  <si>
    <t>Nazivna moč motorja: 528 W</t>
  </si>
  <si>
    <t>Nazivni tok: 2,32 A</t>
  </si>
  <si>
    <t>Nazivna napetost: 230 V</t>
  </si>
  <si>
    <t>Ustreza ventilator z EC motorjem dobavitelja Provent ali enakovredno:</t>
  </si>
  <si>
    <t>PRIO 315EC VENTILATOR CEVNI</t>
  </si>
  <si>
    <t>Ventilator MF4 za dovod svežega zraka iz nape v sosednje prostore</t>
  </si>
  <si>
    <t>Pretok: 2700 m3/h</t>
  </si>
  <si>
    <t>Mehanski regulatorji pretoka</t>
  </si>
  <si>
    <t>Mehanski regulator pretoka zraka za vzdrževanje regulatorja, okrogli priključek premer 100 mm, pretok 50 m3/h.</t>
  </si>
  <si>
    <t>MR 100/50 REGULATOR PRETOKA</t>
  </si>
  <si>
    <t>MAF 100 OHIŠJE REGULATORJA PRETOKA</t>
  </si>
  <si>
    <t>Mehanski regulator pretoka zraka z ohišjem za vzdrževanje regulatorja, okrogli priključek premer 200 mm, pretok 400 m3/h.</t>
  </si>
  <si>
    <t>MR 200/400 REGULATOR PRETOKA</t>
  </si>
  <si>
    <t>MAF 200 OHIŠJE REGULATORJA PRETOKA</t>
  </si>
  <si>
    <t>Prezračevanje jedilnice</t>
  </si>
  <si>
    <t>MONTAŽNA DELA</t>
  </si>
  <si>
    <t>Montažna dela na objektu</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</si>
  <si>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termični bloki obstoječi, jih mora naročnik zaščititi tako, da serviser lahko hodi po njih. </t>
  </si>
  <si>
    <t>Končna sestava varčnih nap na objektu.</t>
  </si>
  <si>
    <t>Električna dela in zagon</t>
  </si>
  <si>
    <t>Uvajanje inštalaterjev v projekt.</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</si>
  <si>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</si>
  <si>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Zagon prezračevalnega sistema.</t>
  </si>
  <si>
    <t>Šolanje uporabnika in nastavitev prezračevalnega sistema kuhinje, ko je kuhinja že določen čas v obratovanju.</t>
  </si>
  <si>
    <t>Uvajanje inštalaterjev, električni priklop, zagon in šolanje.</t>
  </si>
  <si>
    <t>INOX OBLOGE NAD KUHINJSKIMI NAPAMI</t>
  </si>
  <si>
    <t>Inox obloga med varčnimi napami in stropom</t>
  </si>
  <si>
    <t>Izdela se na osnovi opravljenih izmer na objektu. Montira se po zgornjem notranjem obodu nape po detajlu ponudnika nape. Višina obloge je približno XXX mm.</t>
  </si>
  <si>
    <t>Inox obloga med odvodnimi napami in stropom</t>
  </si>
  <si>
    <t>Montaža inox obloge med napami in ravnim stropom.</t>
  </si>
  <si>
    <t>KOMPAKTNA KLIMATSKA NAPRAVA Z REGULACIJSKIM SISTEMOM - SISTEM 1 - KC3</t>
  </si>
  <si>
    <t>Naprava</t>
  </si>
  <si>
    <t>Klimatska naprava z dovodnim in odvodnim EC ventilatorjem z nazaj zakrivljenimi lopaticami. Naprava ima vgrajen plastični ploščni prenosnik toplote z visokim izkoristkom, ki je odporen na manjše udarce in določene kemikalije. Več možnih razredov filtracije (G4, M5 ali F7) na dovodu in odvodu. Ohišje naprave je iz sendvič panelov s poliuretanskim polnilom debeline 30 mm in s toplotno prevodnostjo 0,024 W/m2K. Toplotna izolativnost ohišja razred T3, toplotni mostovi razred TB2 skladno s standardom EN 1886. Vgrajeni EC motorji skladno s standardom ErP 2015. SFP &lt; 0,45 W/(m3/h) skladno s pHI (za določeno območje delovanja). Lovilna posoda za kondenz in notranjost naprave sta narejena v skladu s higienskimi zahtevami po DIN 6022.  Konstrukcija napave omogoča talno pokončno ali ležečo izvedbo in stropno izvedbo. Prav tako je možno prilagajanje priključkov.</t>
  </si>
  <si>
    <t>Sestavni deli naprave:</t>
  </si>
  <si>
    <t xml:space="preserve"> - žaluzija z motornim pogonom na dovodu in odvodu, </t>
  </si>
  <si>
    <t xml:space="preserve"> - filter F7 na dovodu</t>
  </si>
  <si>
    <t xml:space="preserve"> - filter F7 na odvodu</t>
  </si>
  <si>
    <t xml:space="preserve"> - ploščni menjalnik toplote,</t>
  </si>
  <si>
    <t xml:space="preserve"> - by-pass z motornim pogonom,</t>
  </si>
  <si>
    <t xml:space="preserve"> - ventilatorji z nazaj zakrivljenii lopaticami in EC tehnologijo,</t>
  </si>
  <si>
    <t xml:space="preserve"> - vodni grelnik vgrajen v napravo,</t>
  </si>
  <si>
    <t xml:space="preserve"> - mešalni ventil s pogonom, črpalko in krogljična zaporna ventila za vodni grelnik,</t>
  </si>
  <si>
    <t xml:space="preserve"> - dx hladilnik vgrajen v napravo,</t>
  </si>
  <si>
    <t xml:space="preserve"> - elastični priključki.</t>
  </si>
  <si>
    <t>Tehnične karakteristike naprave</t>
  </si>
  <si>
    <t>Ploščni prenosnik toplote:</t>
  </si>
  <si>
    <t>Ventilator dovod:</t>
  </si>
  <si>
    <t>Dejanska moč ventilatorja: 2,8 kW</t>
  </si>
  <si>
    <t>Električno napajanje: 3,3 kW / 5,4 A / 400 V</t>
  </si>
  <si>
    <t>Ventilator odvod:</t>
  </si>
  <si>
    <t>Dejanska moč ventilatorja: 2,2 kW</t>
  </si>
  <si>
    <t>Hladilnik dx:</t>
  </si>
  <si>
    <t>Regulacijski sistem</t>
  </si>
  <si>
    <t>Krmilno-nadzorni sistem omogoča:</t>
  </si>
  <si>
    <t xml:space="preserve"> - izbor hitrosti EC ventilatorjev, ki temelji na osnovi izbranega režima</t>
  </si>
  <si>
    <t xml:space="preserve"> - avtomatsko vodenje 'by-pass" žaluzije (rekuperacija hladu in toplote)</t>
  </si>
  <si>
    <t xml:space="preserve"> - vodenje zunanje toplotne črpalke</t>
  </si>
  <si>
    <t xml:space="preserve"> - alarmiranje merjenih temperaturnih parametrov, upravlajnje z alarmnimi mejami</t>
  </si>
  <si>
    <t xml:space="preserve"> - tedenski urnik za vodenje ventilacije in želenih temperatur</t>
  </si>
  <si>
    <t xml:space="preserve"> - WEB strežnik in ethernet vmesnik kot standardna rešitev za oddaljeni dostop ali   povezavo na CNS</t>
  </si>
  <si>
    <t>Upravljalna konzola, zmontirana v prostoru, omogoča izpis in nastavitev servisnih in obratovalnih parametrov.</t>
  </si>
  <si>
    <t>Regulacijske zahteve:</t>
  </si>
  <si>
    <t xml:space="preserve"> - regulacija hitrosti,</t>
  </si>
  <si>
    <t xml:space="preserve"> - zvezna regulacija pretoka - konst. pretok,</t>
  </si>
  <si>
    <t xml:space="preserve"> - konstantna temperatura vpiha pri hlajenju,</t>
  </si>
  <si>
    <t xml:space="preserve"> - WEB ali CNS nadzor.</t>
  </si>
  <si>
    <t>Ustreza klimatska naprava ponudnika Provent:</t>
  </si>
  <si>
    <t>Duplex 7100 BT-CHF Basic za montažo v prostor, skupaj s krmilno nadzornim sistemom RD5.</t>
  </si>
  <si>
    <t>Električni priklop, zagon in šolanje</t>
  </si>
  <si>
    <t>Priklop naprave potem ko so predhodno s strani inštalaterja dobavljeni in napeljani kabli skladno z načrtom električnih kablov, zagon in šolanje uporabnika.</t>
  </si>
  <si>
    <t>Priprava za priklop na CNS sistem</t>
  </si>
  <si>
    <t>Priprava komunikacijskih tabel za izvajalca CNS na objektu. Pregled funkcij naprave z izvajalcem CNS.</t>
  </si>
  <si>
    <t>Kuhinjska napa za pomivanje transportne posode</t>
  </si>
  <si>
    <t xml:space="preserve">Odvodna napa </t>
  </si>
  <si>
    <t>Napa je izdelana iz inox pločevine kvalitete 1.4301.
V kuhinjsko napo so vgrajeni naslednji elementi:</t>
  </si>
  <si>
    <t>Dolžina L = 2000 mm</t>
  </si>
  <si>
    <t>Širina B = 1200 mm</t>
  </si>
  <si>
    <t>Kuhinjska napa za pomivanje kuhinjske posode</t>
  </si>
  <si>
    <t>Kuhinjska napa je opremljena z opremo za regulacijo pretoka zraka glede na termično obremenitev pod napo.</t>
  </si>
  <si>
    <t>Kuhinjska napa za pomivanje bele posode</t>
  </si>
  <si>
    <t>Pretok odvod: 1750 m3/h</t>
  </si>
  <si>
    <t>Dolžina L = 1000 mm</t>
  </si>
  <si>
    <t xml:space="preserve">1 </t>
  </si>
  <si>
    <t>KPL</t>
  </si>
  <si>
    <t>KOS</t>
  </si>
  <si>
    <t>Žaluzija z zobniki za regulacijo lamel z nosilcem za motorni pogon  dimenzije 600 x 400.</t>
  </si>
  <si>
    <t>Žaluzija z zobniki za regulacijo lamel z nosilcem za motorni pogon  dimenzije 400 x 300.</t>
  </si>
  <si>
    <t>Žaluzija z zobniki za regulacijo lamel z nosilcem za motorni pogon  dimenzije 800 x 600.</t>
  </si>
  <si>
    <t>MR 160/120 REGULATOR PRETOKA</t>
  </si>
  <si>
    <t>MR 160/200 REGULATOR PRETOKA</t>
  </si>
  <si>
    <t>MAF 160 OHIŠJE REGULATORJA PRETOKA</t>
  </si>
  <si>
    <t>MR 200/300 REGULATOR PRETOKA</t>
  </si>
  <si>
    <t>MR 250/650 REGULATOR PRETOKA</t>
  </si>
  <si>
    <t>MAF 250 OHIŠJE REGULATORJA PRETOKA</t>
  </si>
  <si>
    <t>Regulator pretoka zraka pravokotnega preseka za odvod zraka, z elektromotornim pogonom kompatibilnim z regulacijskim sistemom prezračevanja kuhinje. Dimenzije: 300 x 200 mm.</t>
  </si>
  <si>
    <t>Regulator pretoka zraka pravokotnega preseka za dovod zraka, z elektromotornim pogonom kompatibilnim z regulacijskim sistemom prezračevanja kuhinje. Dimenzije: 400 x 350 mm.</t>
  </si>
  <si>
    <t>VIP RESTAVRACIJA (KL2)</t>
  </si>
  <si>
    <t>Zunanji padec tlak: 450 Pa</t>
  </si>
  <si>
    <t>Zunanji padec tlak: 630 Pa</t>
  </si>
  <si>
    <t>Zunanji padec tlak: 380 Pa</t>
  </si>
  <si>
    <t>kot Daikin ERQ200AW1</t>
  </si>
  <si>
    <t>Temperaturni izkoristek vračanja toplote zraka je 68,7 %.</t>
  </si>
  <si>
    <t>CLASSIC-W 2000 x 1200</t>
  </si>
  <si>
    <t>Širina B = 1000 mm</t>
  </si>
  <si>
    <t>Ustreza sredinska odvodna kuhinjska napa proizvajalca Provent ali enakovredno:</t>
  </si>
  <si>
    <t>CLASSIC-D 1000 x 1000</t>
  </si>
  <si>
    <t>KUHINJA</t>
  </si>
  <si>
    <t>SISTEM 2</t>
  </si>
  <si>
    <t>SISTEM 3</t>
  </si>
  <si>
    <t>KD-1A/F1/Z/V/M/I9 vel. 3</t>
  </si>
  <si>
    <t>WK25M S2 DPB(230V) 1000x500</t>
  </si>
  <si>
    <t>WK25M S2 DPB(230V) 700x350</t>
  </si>
  <si>
    <t>WK25M S2 DPB(230V) 700x450</t>
  </si>
  <si>
    <t>DZ-2/100/7 980x400x1000mm</t>
  </si>
  <si>
    <t>WK25M S2 DPB(230V) 600x500</t>
  </si>
  <si>
    <t>WK25M S2 DPB(230V) 1000x850</t>
  </si>
  <si>
    <t>WK25M S2 DPB(230V) 800x700</t>
  </si>
  <si>
    <t>WK25M S2 DPB(230V) 400x200</t>
  </si>
  <si>
    <t>WK25M S2 DPB(230V) 350x200</t>
  </si>
  <si>
    <t>WK25M S2 DPB(230V) 600x250</t>
  </si>
  <si>
    <t>DZ-2/100/6 840x500x1000mm</t>
  </si>
  <si>
    <t>DZ-2/100/7 1050x600x1250mm</t>
  </si>
  <si>
    <t>Površinska zaščita notranjosti prezračevalnih kanalov (odvod od nap) z epoksidno zaščito</t>
  </si>
  <si>
    <t>Kuhinjska napa nad glavnim termičnim blokom -  KC1</t>
  </si>
  <si>
    <t>Pretok dovod: 5250 m3/h</t>
  </si>
  <si>
    <t>Padec tlaka v napi dovod: 100 Pa</t>
  </si>
  <si>
    <t>Pretok odvod: 4200 m3/h</t>
  </si>
  <si>
    <t>Padec tlaka v napi odvod: 100 Pa</t>
  </si>
  <si>
    <t>Pgr = 28,72 kW</t>
  </si>
  <si>
    <t>Qvode = 0,68 l/s</t>
  </si>
  <si>
    <t>Dolžina L = 3200 mm</t>
  </si>
  <si>
    <t>MEDIA-D 3200x2600</t>
  </si>
  <si>
    <t>HIDRAVLIČNI MODUL DN32-P1.1-Kvs6.3-R</t>
  </si>
  <si>
    <t>Kuhinjska napa nad glavnim termičnim blokom - KC2</t>
  </si>
  <si>
    <t>Kuhinjska napa nad konvektomati</t>
  </si>
  <si>
    <t>Pretok odvod: 1600 m3/h</t>
  </si>
  <si>
    <t>Dolžina L = 3000 mm</t>
  </si>
  <si>
    <t>Širina B = 1300 mm</t>
  </si>
  <si>
    <t>EXACTA-W 3000 x 1300</t>
  </si>
  <si>
    <t>Pretok zraka: 11650 m3/h</t>
  </si>
  <si>
    <t>Nazivna moč motorja: 4375 W</t>
  </si>
  <si>
    <t>Nazivni tok: 7,44 A</t>
  </si>
  <si>
    <t>DVNI 630D4 IE3 STREŠNI VENTILATOR IZOLIRAN</t>
  </si>
  <si>
    <t>SSD 560/630 DUŠILEC ZVOKA</t>
  </si>
  <si>
    <t>TDA 560/630 VEZNA PLOŠČA</t>
  </si>
  <si>
    <t>Pretok: 2400 m3/h</t>
  </si>
  <si>
    <t>Mehanski regulator pretoka zraka z ohišjem za vzdrževanje regulatorja, okrogli priključek premer 160 mm, pretok 120 m3/h.</t>
  </si>
  <si>
    <t>Mehanski regulator pretoka zraka z ohišjem za vzdrževanje regulatorja, okrogli priključek premer 160 mm, pretok 200 m3/h.</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</si>
  <si>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</si>
  <si>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</si>
  <si>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</si>
  <si>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</si>
  <si>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</si>
  <si>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</si>
  <si>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</si>
  <si>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</si>
  <si>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</si>
  <si>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</si>
  <si>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</si>
  <si>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</si>
  <si>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</si>
  <si>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</si>
  <si>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</si>
  <si>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</si>
  <si>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</si>
  <si>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</si>
  <si>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</si>
  <si>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</si>
  <si>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</si>
  <si>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</si>
  <si>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</si>
  <si>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</si>
  <si>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</si>
  <si>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</si>
  <si>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</si>
  <si>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</si>
  <si>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</si>
  <si>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</si>
  <si>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</si>
  <si>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</si>
  <si>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</si>
  <si>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</si>
  <si>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2.1</t>
  </si>
  <si>
    <t>2.2</t>
  </si>
  <si>
    <t>2.3</t>
  </si>
  <si>
    <t>2.4</t>
  </si>
  <si>
    <t>Regulator pretoka zraka pravokotnega preseka, z elektromotornim pogonom kompatibilnim z regulacijskim sistemom prezračevanja kuhinje. Dimenzije: 500x500 mm.</t>
  </si>
  <si>
    <t>Žaluzija z zobniki za regulacijo lamel z nosilcem za motorni pogon  dimenzije 600x 400.</t>
  </si>
  <si>
    <t>2.5</t>
  </si>
  <si>
    <t>2.6</t>
  </si>
  <si>
    <t>2.7</t>
  </si>
  <si>
    <t>2.8</t>
  </si>
  <si>
    <t>2.9</t>
  </si>
  <si>
    <t>Regulator pretoka zraka pravokotnega preseka, z elektromotornim pogonom kompatibilnim z regulacijskim sistemom prezračevanja kuhinje. Dimenzije: 500x500mm.</t>
  </si>
  <si>
    <t>2.10</t>
  </si>
  <si>
    <t>2.11</t>
  </si>
  <si>
    <t>2.12</t>
  </si>
  <si>
    <t>2.13</t>
  </si>
  <si>
    <t>Žaluzija z zobniki za regulacijo lamel z nosilcem za motorni pogon  dimenzije 600 x 600.</t>
  </si>
  <si>
    <t>2.14</t>
  </si>
  <si>
    <t>2.15</t>
  </si>
  <si>
    <t>2.16</t>
  </si>
  <si>
    <t>2.17</t>
  </si>
  <si>
    <t>2.18</t>
  </si>
  <si>
    <t>2.19</t>
  </si>
  <si>
    <t>2.20</t>
  </si>
  <si>
    <t>2.21</t>
  </si>
  <si>
    <t>2.22</t>
  </si>
  <si>
    <t>2.23</t>
  </si>
  <si>
    <t>2.25</t>
  </si>
  <si>
    <t>WK25M S2 DPB(230V) 1000x600</t>
  </si>
  <si>
    <t>WK25M S2 DPB(230V) 1000x550</t>
  </si>
  <si>
    <t>2.24</t>
  </si>
  <si>
    <t>2.26</t>
  </si>
  <si>
    <t>2.27</t>
  </si>
  <si>
    <t>2.28</t>
  </si>
  <si>
    <t>2.29</t>
  </si>
  <si>
    <t>YGC fi250</t>
  </si>
  <si>
    <t>Odvodni ventilator komplet z vsem pritrdilnim in tesnilnim materialom. Systemair ISOR-200 E2 11</t>
  </si>
  <si>
    <t>l=400 m3/h</t>
  </si>
  <si>
    <t>Pel=0,1 kW/230V</t>
  </si>
  <si>
    <t>2.30</t>
  </si>
  <si>
    <t>Kuhinjska napa nad glavnim termičnim blokom</t>
  </si>
  <si>
    <t>Pretok dovod: 4800 m3/h</t>
  </si>
  <si>
    <t>Padec tlaka v napi dovod: 115 Pa</t>
  </si>
  <si>
    <t>Pretok odvod: 3800 m3/h</t>
  </si>
  <si>
    <t>Padec tlaka v napi odvod: 125 Pa</t>
  </si>
  <si>
    <t>Pgr = 28,27 kW</t>
  </si>
  <si>
    <t>Qvode = 0,67 l/s</t>
  </si>
  <si>
    <t>Dolžina L = 2600 mm</t>
  </si>
  <si>
    <t>Širina B = 2000 mm</t>
  </si>
  <si>
    <t>MEDIA-D 2600x2000</t>
  </si>
  <si>
    <t>Kuhinjska napa nad konvektomatom</t>
  </si>
  <si>
    <t>Pretok odvod: 700 m3/h</t>
  </si>
  <si>
    <t>Dolžina L = 1400 mm</t>
  </si>
  <si>
    <t>EXACTA-W 1400 x 1200</t>
  </si>
  <si>
    <t>Kuhinjska napa nad pomivalnim strojem</t>
  </si>
  <si>
    <t>Pretok odvod: 800 m3/h</t>
  </si>
  <si>
    <t>EXACTA-W 1000 x 1000</t>
  </si>
  <si>
    <t>Hladilna moč: 27,7 kW</t>
  </si>
  <si>
    <t>Število hladilnih krogov: 2</t>
  </si>
  <si>
    <t>Pretok zraka: 4800 m3/h</t>
  </si>
  <si>
    <t>Nazivna moč motorja: 3450 W</t>
  </si>
  <si>
    <t>Nazivni tok: 5,3 A</t>
  </si>
  <si>
    <t>STDPROV_SUP0DX52</t>
  </si>
  <si>
    <t>Pretok zraka: 5400 m3/h</t>
  </si>
  <si>
    <t>Nazivna moč motorja: 1975 W</t>
  </si>
  <si>
    <t>Nazivni tok: 2,91 A</t>
  </si>
  <si>
    <t>DVNI 500EC STREŠNI VENTILATOR IZOLIRAN</t>
  </si>
  <si>
    <t>SSD 450/500 DUŠILEC ZVOKA</t>
  </si>
  <si>
    <t>TDA 450/500 VEZNA PLOŠČA</t>
  </si>
  <si>
    <t>3.1</t>
  </si>
  <si>
    <t>3.2</t>
  </si>
  <si>
    <t>3.3</t>
  </si>
  <si>
    <t>3.4</t>
  </si>
  <si>
    <t>3.5</t>
  </si>
  <si>
    <t>3.6</t>
  </si>
  <si>
    <t>3.7</t>
  </si>
  <si>
    <t>3.8</t>
  </si>
  <si>
    <t>Žaluzija z zobniki za regulacijo lamel z nosilcem za motorni pogon  dimenzije 250 x 250.</t>
  </si>
  <si>
    <t>3.9</t>
  </si>
  <si>
    <t>3.10</t>
  </si>
  <si>
    <t>3.11</t>
  </si>
  <si>
    <t>3.12</t>
  </si>
  <si>
    <t>3.13</t>
  </si>
  <si>
    <t>3.14</t>
  </si>
  <si>
    <t>*Qhl=28 kW</t>
  </si>
  <si>
    <t>*Pel=7,42 kW/230V</t>
  </si>
  <si>
    <t>kot Daikin ERQ250AW1</t>
  </si>
  <si>
    <t>*vključno komplet ekspanzijskega ventila za aplikacije s predelavo zraka kot EKEXV250</t>
  </si>
  <si>
    <t>3.15</t>
  </si>
  <si>
    <t>3.16</t>
  </si>
  <si>
    <t>WK25M S2 DPB(230V) 600x400</t>
  </si>
  <si>
    <t>3.17</t>
  </si>
  <si>
    <t>3.18</t>
  </si>
  <si>
    <t>3.19</t>
  </si>
  <si>
    <t>3.20</t>
  </si>
  <si>
    <t>3.21</t>
  </si>
  <si>
    <t>Kompaktna modulna prezračevalna naprava KN1-jedilnica</t>
  </si>
  <si>
    <t>Modulna klimatska naprava za prezračevanje  za notranjo namestitev; osnovna enota z direktno gnanima dovodno odvodnima ventilatorjema, z rotacijsko regeneracijsko enoto, celotno filtersko sekcijo na dovodni in odvodni strani, vgrajenimi dušilniki zvoka, integriranim mikroprocerorjem z vgrajenimi funkcijami regulacije pretoka zraka in temperature.</t>
  </si>
  <si>
    <t>- Ohišje</t>
  </si>
  <si>
    <t>Ohišje iz prekrivnih panelnih plošč in revizijskih vrat. Zunanja površina je pocinkane jeklene pločevine prašno barvane v senčeni bež barvi.RAL 7035</t>
  </si>
  <si>
    <t>Notranja površina iz galvanizirane pločevine z izolacijo 50 mm.</t>
  </si>
  <si>
    <t>Enota sestoji iz več sekcij, ki so lahko ločljive zaradi lažjega transporta.</t>
  </si>
  <si>
    <t>Enota ima pravokotne kanalske priključke za zvezo z vijaki in drsno objemko.</t>
  </si>
  <si>
    <t>Ventilatorji:</t>
  </si>
  <si>
    <t>Naprava ima direktno gnane aksialno-centrifugalne ventilatorje z merilnikom pretoka na natočnem lijaku ventilatorskega kolesa.</t>
  </si>
  <si>
    <t>Motorji ventilatorjev so IE4 (Super Premium) izvedbe z nizko porabo električne energije in preprosto ter učinkovito brezstopenjsko regulacijo vrtljajev</t>
  </si>
  <si>
    <t>Sekcija za rekuperacijo toplote:</t>
  </si>
  <si>
    <t>Naprava je opremljena z rotacijskim regeneratorjem z visokim izkoristkom (tip "SL") in prigrajenim čistilnim sektorjem (P2)</t>
  </si>
  <si>
    <t>Filter:</t>
  </si>
  <si>
    <t>Naprava je opremljena z vrečastim filtrom F7 na dovodni in M5 na odvodni strani</t>
  </si>
  <si>
    <t>Elekto krmilna omara Komfovent C5.1</t>
  </si>
  <si>
    <t>Integrirana v napravo z daljinskim posluževalnim panelom, ki omogoča upravljanje z vsemi funkcijami naprave v slovenskem jeziku. Panel je lahko od naprave oddaljen do 150 m (4x0,22 mm2 ali UTP cat.E5 kabel).</t>
  </si>
  <si>
    <t>Oprema na osnovi tovarniško razvitega mikroprocesorja krmili in regulira temperature, pretoke zraka in druge funkcije</t>
  </si>
  <si>
    <t>Serijsko vgrajen WEB server, Modbus, BACnet vmesnik</t>
  </si>
  <si>
    <t>Elektro krmilni elementi:</t>
  </si>
  <si>
    <t>Tipalo zunanje temperature, kanalski tipalo na dovodu,  temperaturno tipalo odvodnega zraka, frekvenčnik za rekuperacijsko kolo, merilni sondi pretoka zraka, terminal za nastavitev pretoka zraka, temperature, krmilnih funkcij, kontrola umazanosti filtrov z ponastavitvijo ob menjavi, prosti kontakt za požarni izklop, prosto nočno pohlajevanje v letnem režimu, temperaturna kompenzacija. Funkcija "Auto-pressure balance" za preprečitev mešanja odpadnega in vtočnega zraka.</t>
  </si>
  <si>
    <t>Naprava ima energijski razred "A+" po EUROVENT</t>
  </si>
  <si>
    <t xml:space="preserve"> Dovodni ventilator:</t>
  </si>
  <si>
    <t xml:space="preserve"> - 10500 m3/h</t>
  </si>
  <si>
    <t xml:space="preserve"> - 400 Pa</t>
  </si>
  <si>
    <t xml:space="preserve"> - 6,00 (3,63) kW ; SFP3 razred (EN16798-3)</t>
  </si>
  <si>
    <t>Odvodni ventilator:</t>
  </si>
  <si>
    <t xml:space="preserve"> - 6,00 (3,22) kW ; SFP3 razred (EN16798-3)</t>
  </si>
  <si>
    <t>Rotacijski izmenjevalnik toplote</t>
  </si>
  <si>
    <t xml:space="preserve"> - izkoristek 84,1 %</t>
  </si>
  <si>
    <t xml:space="preserve">Vrnjena energija: Q tot= 141,3 kW; Qsens= 112,9 kW; Q lat= 28,4 kW; </t>
  </si>
  <si>
    <t>Zimski podatki: zunanji zrak -16°C / 90% rH ; prostor: 22°C / 40% rH</t>
  </si>
  <si>
    <t>Letni podatki: zunanji zrak 33°C / 40% rH ; prostor: 26°C / 55% rH</t>
  </si>
  <si>
    <t>Vodni grelec, izdelan iz bakrenih cevi z aliminijastimi lamelami, temperatura ogrevnega medija 55/45°C, temperatura zraka za grelcem min. 24°C.</t>
  </si>
  <si>
    <t>DX hladilnik: hladilna moč 54,0 kW, dvokrožni 2 x 27 kW, medij freon R32. Temperatura zraka za hladilcem 18°C.</t>
  </si>
  <si>
    <t>Dimenzije naprave</t>
  </si>
  <si>
    <t xml:space="preserve"> - velikost 4135 x 1900 x 1920 mm (d x š x v) </t>
  </si>
  <si>
    <t xml:space="preserve"> - teža (brez tekočin) 1706 kg</t>
  </si>
  <si>
    <t>Električni priključek:</t>
  </si>
  <si>
    <t>~400V / 50Hz / 3-phase / 5x4mm² /24A</t>
  </si>
  <si>
    <t>Standardna oprema</t>
  </si>
  <si>
    <t xml:space="preserve"> - zaporne žaluzije s prigrajenim EM pogonom na svežem in odpadnem zraku</t>
  </si>
  <si>
    <t xml:space="preserve"> -nosilni okvir naprave h=125 mm, nastavljive nogice</t>
  </si>
  <si>
    <t xml:space="preserve">- tehnična dokumentacija z vsemi atesti, </t>
  </si>
  <si>
    <t>Montaža, sestavljanje v celoto, nastavitev in zagon naprave s strani pooblaščenega serviserja</t>
  </si>
  <si>
    <t>KLET IN OSTALO</t>
  </si>
  <si>
    <t>PREZRAČEVALNI SISTEM KLET IN OSTALO</t>
  </si>
  <si>
    <t>PREZRAČEVANJE SKLADIŠČA</t>
  </si>
  <si>
    <t>Minimalne tehnične zahteve za ventiatorja:
- nominalni pretok zraka na dovodu in odvodu 1000 m3/h,
- zunanji tlak pri nominalnem pretoku 300 Pa,
- nazivna električna moč 0,54 kW,230V
- stopenjska nastavitev pretokov.</t>
  </si>
  <si>
    <t>Ustreza naprimer proizvod proizvajalca Komfovent Tip:   Verso R1300 U C5</t>
  </si>
  <si>
    <t>WH25B S2 DPB(230V) fi250</t>
  </si>
  <si>
    <t>fi280</t>
  </si>
  <si>
    <t>Toplotna izolacija dovodnih in odvodnih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25 mm, lepljena z originalnim lepilom na bazi polikloroprenov</t>
  </si>
  <si>
    <t>Zaščitna rešetka komplet z vsem pritrdilnim in tesnilnim materialom. Kot OC Imp Klima</t>
  </si>
  <si>
    <t>AZR-4 bxh=1600x1700mm</t>
  </si>
  <si>
    <t>Lokalni rekuperator komplet z vsem pritrdilnim in tesnilnim materialom. Kot Systemair Meltem M-WRG-S/Z-T-F</t>
  </si>
  <si>
    <t>l=100 m3/h</t>
  </si>
  <si>
    <t>Pel=0,1kW/230V</t>
  </si>
  <si>
    <t>Prezračevalni ventil za dovod zraka, z regulacijskim krožnikom nastavitve količine, vse iz belo barvne dekapirane pločevine. Kot OC Imp Klima PV-2N</t>
  </si>
  <si>
    <t>SKUPNI DOVOD/ODVOD ZRAKA IN OSTALO</t>
  </si>
  <si>
    <t>STROJNE INŠTALACIJE VOJAŠNICA EDVARDA PEPERKA - KUHINJA - REKAPITULACIJA:</t>
  </si>
  <si>
    <t>*Vključno izolirana kupola iz dekapirane pločevine ter stešna obroba</t>
  </si>
  <si>
    <t>ODSTRANITEV OPREME</t>
  </si>
  <si>
    <t>Hlajenje</t>
  </si>
  <si>
    <t>Odlop in odstranitev split klimatskih naprav (notranje in zunanje enote)</t>
  </si>
  <si>
    <t>Demontaža cevnih povezav (split naprav)</t>
  </si>
  <si>
    <t>Prezračevanje</t>
  </si>
  <si>
    <t>Demontaža prezračevalnih naprav vključno s kanalskimi razvodi in napami</t>
  </si>
  <si>
    <t>Demontaža toplotnega razdelilnika in razvoda ogrevne vode do posamezne prezračevalne naprave</t>
  </si>
  <si>
    <t>Tuš kad v nivoju tal. Vključno pritrdilni in tesnilni material. Prisma 90x90x6,5cm</t>
  </si>
  <si>
    <t>Oprema vezana na tehnologijo kuhinje</t>
  </si>
  <si>
    <t>Talni požiralniki z rešetko iz nerjavečega jekla, vertikalni iztok, z sifonom kot ACO higienik serija za kuhinje</t>
  </si>
  <si>
    <t>300x300 - iztok DN75</t>
  </si>
  <si>
    <t>kanaleta 500x200 - Iztok DN75</t>
  </si>
  <si>
    <t>kanaleta 800x500 - Iztok DN75</t>
  </si>
  <si>
    <t>500x500 - iztok DN75</t>
  </si>
  <si>
    <t>1/2"</t>
  </si>
  <si>
    <t>3/4"</t>
  </si>
  <si>
    <t>fi 32</t>
  </si>
  <si>
    <t>fi 65</t>
  </si>
  <si>
    <t>fi 40</t>
  </si>
  <si>
    <t>Demontaža centralnega grelnika za pripravo STV</t>
  </si>
  <si>
    <t>Demontaža razvoda tople sanitarne vode, vključno z obtočnimi črpalkami</t>
  </si>
  <si>
    <t>Demontaža razvoda cirkulacije tople sanitarne vode, vključno z obtočnimi črpalkami</t>
  </si>
  <si>
    <t>Demontaža tlačnega električnega bojlerja za pripravo STV</t>
  </si>
  <si>
    <t>Odstranitve obstoječe tehnološke opreme -  vključno z hladilno tehniko z odvozom na deponijo in potrdilom o oddaji na razgradnjo</t>
  </si>
  <si>
    <t>d110</t>
  </si>
  <si>
    <t>PE odtočne cevi, vključno vsi potrebni fazonski kosi (npr. GEBERIT), spoji s čelnim varjenjem, vključno pritrdilni, tesnilni in montažni material, cevi položene vidno pod stropom</t>
  </si>
  <si>
    <t>d160</t>
  </si>
  <si>
    <t>Požarne manšete za cevi do vključno d160, tesnilnim in pritrdilnim materialom. Kot Promat oz. podobno</t>
  </si>
  <si>
    <t>41</t>
  </si>
  <si>
    <t>za cev DN 25, debelina 30 mm</t>
  </si>
  <si>
    <t>za cev DN 32, debelina 30 mm</t>
  </si>
  <si>
    <t>za cev DN 40, debelina 40 mm</t>
  </si>
  <si>
    <t>za cev DN 65, debelina 50 mm</t>
  </si>
  <si>
    <t>cena/enota</t>
  </si>
  <si>
    <t>JEDILNICA (KL3)</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</si>
  <si>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</si>
  <si>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</si>
  <si>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r>
      <t>Termostatska glava </t>
    </r>
    <r>
      <rPr>
        <b/>
        <sz val="10"/>
        <color rgb="FF222222"/>
        <rFont val="Arial"/>
        <family val="2"/>
      </rPr>
      <t>tip K za javne zgradbe</t>
    </r>
    <r>
      <rPr>
        <sz val="10"/>
        <color rgb="FF222222"/>
        <rFont val="Arial"/>
        <family val="2"/>
      </rPr>
      <t>, zaščita proti kraji z varnostnim obročem v skladu z DIN EN 215 del 1, z vgrajenim tipalom in priključkom na telo ventila z navojno matico M30x1,5. S kapljevino napolnjen termostat, zgornja in spodnja omejitev temperaturnega območja je dvojna – vidna in skrita, kratko navodilo za najpomembnejše nastavitve, reliefne označbe za pomoč slabovidnim, ombočje nastavitve 6-28°C in z zaščito proti zmrzali, proizvod IMI HEIMEIER, tip K zaščita proti kraji z varnostnim obročemali proizvod drugega proizvajalca enake ali boljše kvalitete</t>
    </r>
  </si>
  <si>
    <r>
      <t xml:space="preserve">Zaporni ventil za vročo vodo, s prirobničnimi priključki do 150°C, komplet z montažnim in pritrdilnim materialom, proizvod </t>
    </r>
    <r>
      <rPr>
        <b/>
        <sz val="10"/>
        <rFont val="Arial"/>
        <family val="2"/>
      </rPr>
      <t>Klinger -KVN</t>
    </r>
  </si>
  <si>
    <r>
      <t>Zaporni ventil za vročo vodo, s prirobničnimi priključki do 150°C, komplet z montažnim in pritrdilnim materialom, proizvod</t>
    </r>
    <r>
      <rPr>
        <b/>
        <sz val="10"/>
        <rFont val="Arial"/>
        <family val="2"/>
      </rPr>
      <t xml:space="preserve"> Klinger-KVN</t>
    </r>
  </si>
  <si>
    <r>
      <rPr>
        <b/>
        <sz val="10"/>
        <rFont val="Arial"/>
        <family val="2"/>
      </rPr>
      <t>Opomba:</t>
    </r>
    <r>
      <rPr>
        <sz val="10"/>
        <rFont val="Arial"/>
        <family val="2"/>
      </rPr>
      <t xml:space="preserve"> V ceni je zajeta samo dobava, brez montaže. Vsi ostali elementi (kovinska elektroomarica, avtomatski odklopniki, kontaktorji, glavno stikalo, vodniki, ozemljitve, kanali, uvodnice, sponke) so zajeti v elektroprojektu.</t>
    </r>
  </si>
  <si>
    <r>
      <rPr>
        <b/>
        <sz val="10"/>
        <rFont val="Arial"/>
        <family val="2"/>
      </rPr>
      <t>Opomba:</t>
    </r>
    <r>
      <rPr>
        <sz val="10"/>
        <rFont val="Arial"/>
        <family val="2"/>
      </rPr>
      <t xml:space="preserve"> V ceni je zajeta samo dobava brez montaže.</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</si>
  <si>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</si>
  <si>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 xml:space="preserve">Tehnični podatki po </t>
    </r>
    <r>
      <rPr>
        <b/>
        <sz val="10"/>
        <color indexed="8"/>
        <rFont val="Arial"/>
        <family val="2"/>
      </rPr>
      <t>EUROVENT</t>
    </r>
    <r>
      <rPr>
        <sz val="10"/>
        <color indexed="8"/>
        <rFont val="Arial"/>
        <family val="2"/>
      </rPr>
      <t xml:space="preserve"> in RLT:</t>
    </r>
  </si>
  <si>
    <r>
      <t xml:space="preserve">tip:  VERSO-R-60-SL-.....-C5.1-O/Sa/PB, </t>
    </r>
    <r>
      <rPr>
        <sz val="10"/>
        <color indexed="8"/>
        <rFont val="Arial"/>
        <family val="2"/>
      </rPr>
      <t>(Agregat d.o.o.)</t>
    </r>
  </si>
  <si>
    <r>
      <t>Q</t>
    </r>
    <r>
      <rPr>
        <vertAlign val="subscript"/>
        <sz val="10"/>
        <rFont val="Arial"/>
        <family val="2"/>
      </rPr>
      <t>dov</t>
    </r>
    <r>
      <rPr>
        <sz val="10"/>
        <rFont val="Arial"/>
        <family val="2"/>
      </rPr>
      <t xml:space="preserve"> = 5700 m</t>
    </r>
    <r>
      <rPr>
        <vertAlign val="superscript"/>
        <sz val="10"/>
        <rFont val="Arial"/>
        <family val="2"/>
      </rPr>
      <t>3</t>
    </r>
    <r>
      <rPr>
        <sz val="10"/>
        <rFont val="Arial"/>
        <family val="2"/>
      </rPr>
      <t>/h</t>
    </r>
  </si>
  <si>
    <r>
      <t>p</t>
    </r>
    <r>
      <rPr>
        <vertAlign val="subscript"/>
        <sz val="10"/>
        <rFont val="Arial"/>
        <family val="2"/>
      </rPr>
      <t xml:space="preserve">ext </t>
    </r>
    <r>
      <rPr>
        <sz val="10"/>
        <rFont val="Arial"/>
        <family val="2"/>
      </rPr>
      <t>= 340 Pa</t>
    </r>
  </si>
  <si>
    <r>
      <t>Q</t>
    </r>
    <r>
      <rPr>
        <vertAlign val="subscript"/>
        <sz val="10"/>
        <rFont val="Arial"/>
        <family val="2"/>
      </rPr>
      <t>odv</t>
    </r>
    <r>
      <rPr>
        <sz val="10"/>
        <rFont val="Arial"/>
        <family val="2"/>
      </rPr>
      <t xml:space="preserve"> = 5700 m</t>
    </r>
    <r>
      <rPr>
        <vertAlign val="superscript"/>
        <sz val="10"/>
        <rFont val="Arial"/>
        <family val="2"/>
      </rPr>
      <t>3</t>
    </r>
    <r>
      <rPr>
        <sz val="10"/>
        <rFont val="Arial"/>
        <family val="2"/>
      </rPr>
      <t>/h</t>
    </r>
  </si>
  <si>
    <r>
      <t>p</t>
    </r>
    <r>
      <rPr>
        <vertAlign val="subscript"/>
        <sz val="10"/>
        <rFont val="Arial"/>
        <family val="2"/>
      </rPr>
      <t xml:space="preserve">ext </t>
    </r>
    <r>
      <rPr>
        <sz val="10"/>
        <rFont val="Arial"/>
        <family val="2"/>
      </rPr>
      <t>= 350 Pa</t>
    </r>
  </si>
  <si>
    <r>
      <t>P</t>
    </r>
    <r>
      <rPr>
        <vertAlign val="subscript"/>
        <sz val="10"/>
        <rFont val="Arial"/>
        <family val="2"/>
      </rPr>
      <t>gr</t>
    </r>
    <r>
      <rPr>
        <sz val="10"/>
        <rFont val="Arial"/>
        <family val="2"/>
      </rPr>
      <t xml:space="preserve"> = 18,3 kW</t>
    </r>
  </si>
  <si>
    <r>
      <t>T</t>
    </r>
    <r>
      <rPr>
        <vertAlign val="subscript"/>
        <sz val="10"/>
        <rFont val="Arial"/>
        <family val="2"/>
      </rPr>
      <t>vode</t>
    </r>
    <r>
      <rPr>
        <sz val="10"/>
        <rFont val="Arial"/>
        <family val="2"/>
      </rPr>
      <t xml:space="preserve"> = 55/45°C</t>
    </r>
  </si>
  <si>
    <r>
      <t>P</t>
    </r>
    <r>
      <rPr>
        <vertAlign val="subscript"/>
        <sz val="10"/>
        <rFont val="Arial"/>
        <family val="2"/>
      </rPr>
      <t>hl</t>
    </r>
    <r>
      <rPr>
        <sz val="10"/>
        <rFont val="Arial"/>
        <family val="2"/>
      </rPr>
      <t xml:space="preserve"> = 17,4 kW</t>
    </r>
  </si>
  <si>
    <r>
      <t xml:space="preserve">Krmilno-nadzorni sistem proizvajalca klimatske naprave, ki zajema: elektro omaro s krmilnim in močnostnim delom </t>
    </r>
    <r>
      <rPr>
        <sz val="10"/>
        <color indexed="10"/>
        <rFont val="Arial"/>
        <family val="2"/>
      </rPr>
      <t>zmontirano na napravo</t>
    </r>
    <r>
      <rPr>
        <sz val="10"/>
        <rFont val="Arial"/>
        <family val="2"/>
      </rPr>
      <t>, periferno opremo (tipala, motorne pogone, diferenčne merilnike tlaka, termostate), možnost daljinskega upravljanja preko upravljalne konzole</t>
    </r>
    <r>
      <rPr>
        <b/>
        <sz val="10"/>
        <rFont val="Arial"/>
        <family val="2"/>
      </rPr>
      <t xml:space="preserve"> s touch zaslonom</t>
    </r>
    <r>
      <rPr>
        <sz val="10"/>
        <rFont val="Arial"/>
        <family val="2"/>
      </rPr>
      <t xml:space="preserve">, </t>
    </r>
    <r>
      <rPr>
        <b/>
        <sz val="10"/>
        <rFont val="Arial"/>
        <family val="2"/>
      </rPr>
      <t>WEB server</t>
    </r>
    <r>
      <rPr>
        <sz val="10"/>
        <rFont val="Arial"/>
        <family val="2"/>
      </rPr>
      <t xml:space="preserve">, navodila za ožičenje, uporabo in servisiranje ter zagon. </t>
    </r>
  </si>
  <si>
    <r>
      <t xml:space="preserve">VENTILI, z nastavkom, ki omogoča ročno zapiranje in odpiranje, iz medi, pokroman, vključno rozeta, pritrdilni in tesnilni material. </t>
    </r>
    <r>
      <rPr>
        <b/>
        <sz val="10"/>
        <rFont val="Arial"/>
        <family val="2"/>
      </rPr>
      <t>Izvedba po navodilu tehnologa kuhinje!</t>
    </r>
  </si>
  <si>
    <r>
      <t xml:space="preserve">MEŠALNA BATERIJA za montažo na umivalnik. Vključno priključki do ventilov, tesnilni in pritrdilni material. </t>
    </r>
    <r>
      <rPr>
        <b/>
        <sz val="10"/>
        <rFont val="Arial"/>
        <family val="2"/>
      </rPr>
      <t xml:space="preserve"> Izvedba po navodilu tehnologa kuhinje!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</si>
</sst>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43">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color rgb="FFFF0000"/>
      <name val="Calibri"/>
      <family val="2"/>
      <charset val="238"/>
      <scheme val="minor"/>
    </font>
    <font>
      <sz val="10"/>
      <name val="Times New Roman"/>
      <family val="1"/>
      <charset val="238"/>
    </font>
    <font>
      <sz val="10"/>
      <name val="Helv"/>
      <family val="2"/>
      <charset val="204"/>
    </font>
    <font>
      <sz val="10"/>
      <color indexed="10"/>
      <name val=".CourSL"/>
      <charset val="238"/>
    </font>
    <font>
      <sz val="10"/>
      <name val="Century Gothic"/>
      <family val="2"/>
      <charset val="238"/>
    </font>
    <font>
      <b/>
      <sz val="10"/>
      <name val="Arial"/>
      <family val="2"/>
    </font>
    <font>
      <sz val="10"/>
      <name val="Arial"/>
      <family val="2"/>
    </font>
    <font>
      <b/>
      <sz val="10"/>
      <color rgb="FFFF0000"/>
      <name val="Arial"/>
      <family val="2"/>
    </font>
    <font>
      <sz val="10"/>
      <color rgb="FFFF0000"/>
      <name val="Arial"/>
      <family val="2"/>
    </font>
    <font>
      <sz val="10"/>
      <color rgb="FF222222"/>
      <name val="Arial"/>
      <family val="2"/>
    </font>
    <font>
      <b/>
      <sz val="10"/>
      <color rgb="FF222222"/>
      <name val="Arial"/>
      <family val="2"/>
    </font>
    <font>
      <sz val="10"/>
      <color theme="1"/>
      <name val="Arial"/>
      <family val="2"/>
    </font>
    <font>
      <sz val="10"/>
      <color indexed="8"/>
      <name val="Arial"/>
      <family val="2"/>
    </font>
    <font>
      <b/>
      <sz val="10"/>
      <color indexed="8"/>
      <name val="Arial"/>
      <family val="2"/>
    </font>
    <font>
      <b/>
      <sz val="10"/>
      <color indexed="10"/>
      <name val="Arial"/>
      <family val="2"/>
    </font>
    <font>
      <sz val="10"/>
      <color indexed="10"/>
      <name val="Arial"/>
      <family val="2"/>
    </font>
    <font>
      <sz val="10"/>
      <color rgb="FF7030A0"/>
      <name val="Arial"/>
      <family val="2"/>
    </font>
    <font>
      <vertAlign val="subscript"/>
      <sz val="10"/>
      <name val="Arial"/>
      <family val="2"/>
    </font>
    <font>
      <vertAlign val="superscript"/>
      <sz val="10"/>
      <name val="Arial"/>
      <family val="2"/>
    </font>
    <font>
      <sz val="10"/>
      <color theme="3"/>
      <name val="Arial"/>
      <family val="2"/>
    </font>
    <font>
      <sz val="10"/>
      <color rgb="FF00B0F0"/>
      <name val="Arial"/>
      <family val="2"/>
    </font>
    <font>
      <b/>
      <sz val="10"/>
      <color theme="1"/>
      <name val="Arial"/>
      <family val="2"/>
    </font>
    <font>
      <i/>
      <sz val="10"/>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74">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1"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xf numFmtId="0" fontId="5" fillId="0" borderId="0"/>
    <xf numFmtId="0" fontId="5" fillId="0" borderId="0"/>
    <xf numFmtId="0" fontId="5" fillId="0" borderId="0"/>
    <xf numFmtId="0" fontId="5" fillId="0" borderId="0"/>
    <xf numFmtId="0" fontId="9" fillId="0" borderId="0"/>
    <xf numFmtId="0" fontId="5"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9" fillId="0" borderId="0"/>
    <xf numFmtId="0" fontId="5" fillId="0" borderId="0"/>
    <xf numFmtId="0" fontId="5" fillId="0" borderId="0"/>
    <xf numFmtId="0" fontId="9" fillId="0" borderId="0"/>
    <xf numFmtId="0" fontId="5" fillId="0" borderId="0"/>
    <xf numFmtId="0" fontId="22" fillId="0" borderId="0"/>
    <xf numFmtId="0" fontId="14" fillId="0" borderId="0" applyNumberFormat="0" applyBorder="0" applyProtection="0"/>
    <xf numFmtId="0" fontId="9" fillId="0" borderId="0"/>
    <xf numFmtId="0" fontId="23" fillId="0" borderId="0">
      <alignment horizontal="left" wrapText="1"/>
    </xf>
    <xf numFmtId="0" fontId="5" fillId="0" borderId="0"/>
    <xf numFmtId="0" fontId="24" fillId="0" borderId="0"/>
  </cellStyleXfs>
  <cellXfs count="535">
    <xf numFmtId="0" fontId="0" fillId="0" borderId="0" xfId="0"/>
    <xf numFmtId="167" fontId="2" fillId="0" borderId="0" xfId="0" applyNumberFormat="1" applyFont="1" applyFill="1" applyBorder="1" applyAlignment="1">
      <alignment horizontal="center"/>
    </xf>
    <xf numFmtId="0" fontId="17" fillId="0" borderId="0" xfId="0" applyFont="1"/>
    <xf numFmtId="0" fontId="4" fillId="0" borderId="0" xfId="0" applyFont="1"/>
    <xf numFmtId="0" fontId="18" fillId="0" borderId="0" xfId="0" applyFont="1"/>
    <xf numFmtId="0" fontId="4" fillId="0" borderId="0" xfId="30" applyFont="1"/>
    <xf numFmtId="167" fontId="4" fillId="0" borderId="0" xfId="0" applyNumberFormat="1" applyFont="1" applyFill="1" applyBorder="1" applyAlignment="1">
      <alignment horizontal="justify"/>
    </xf>
    <xf numFmtId="167" fontId="4" fillId="0" borderId="0" xfId="0" applyNumberFormat="1" applyFont="1" applyFill="1" applyBorder="1"/>
    <xf numFmtId="0" fontId="20" fillId="0" borderId="0" xfId="0" applyFont="1"/>
    <xf numFmtId="0" fontId="4" fillId="0" borderId="0" xfId="0" applyFont="1" applyFill="1"/>
    <xf numFmtId="49" fontId="25" fillId="0" borderId="0" xfId="0" applyNumberFormat="1" applyFont="1" applyBorder="1" applyAlignment="1">
      <alignment vertical="top"/>
    </xf>
    <xf numFmtId="165" fontId="25" fillId="0" borderId="0" xfId="1" applyNumberFormat="1" applyFont="1" applyBorder="1" applyAlignment="1" applyProtection="1">
      <alignment vertical="center" wrapText="1"/>
    </xf>
    <xf numFmtId="1" fontId="26" fillId="0" borderId="0" xfId="1" applyNumberFormat="1" applyFont="1" applyBorder="1" applyAlignment="1">
      <alignment horizontal="left" vertical="center"/>
    </xf>
    <xf numFmtId="165" fontId="25" fillId="0" borderId="0" xfId="1" applyNumberFormat="1" applyFont="1" applyBorder="1" applyAlignment="1" applyProtection="1">
      <alignment horizontal="center" vertical="center"/>
    </xf>
    <xf numFmtId="167" fontId="25" fillId="0" borderId="0" xfId="0" applyNumberFormat="1" applyFont="1" applyBorder="1" applyAlignment="1">
      <alignment horizontal="center" vertical="center"/>
    </xf>
    <xf numFmtId="1" fontId="25" fillId="2" borderId="4" xfId="1" applyNumberFormat="1" applyFont="1" applyFill="1" applyBorder="1" applyAlignment="1">
      <alignment horizontal="center" vertical="center"/>
    </xf>
    <xf numFmtId="7" fontId="25" fillId="2" borderId="4" xfId="1" applyNumberFormat="1" applyFont="1" applyFill="1" applyBorder="1" applyAlignment="1" applyProtection="1">
      <alignment horizontal="right"/>
    </xf>
    <xf numFmtId="171" fontId="25" fillId="2" borderId="4" xfId="2" applyNumberFormat="1" applyFont="1" applyFill="1" applyBorder="1" applyAlignment="1">
      <alignment horizontal="right"/>
    </xf>
    <xf numFmtId="0" fontId="25" fillId="2" borderId="4" xfId="1" applyNumberFormat="1" applyFont="1" applyFill="1" applyBorder="1" applyAlignment="1">
      <alignment horizontal="center" vertical="center"/>
    </xf>
    <xf numFmtId="49" fontId="26" fillId="0" borderId="0" xfId="0" applyNumberFormat="1" applyFont="1" applyAlignment="1">
      <alignment vertical="top"/>
    </xf>
    <xf numFmtId="0" fontId="26" fillId="0" borderId="0" xfId="0" applyFont="1"/>
    <xf numFmtId="0" fontId="26" fillId="0" borderId="0" xfId="0" applyFont="1" applyAlignment="1"/>
    <xf numFmtId="1" fontId="26" fillId="0" borderId="0" xfId="0" applyNumberFormat="1" applyFont="1" applyAlignment="1">
      <alignment horizontal="left"/>
    </xf>
    <xf numFmtId="1" fontId="26" fillId="0" borderId="5" xfId="0" applyNumberFormat="1" applyFont="1" applyBorder="1"/>
    <xf numFmtId="0" fontId="26" fillId="0" borderId="6" xfId="0" applyFont="1" applyBorder="1" applyAlignment="1">
      <alignment horizontal="right"/>
    </xf>
    <xf numFmtId="1" fontId="26" fillId="0" borderId="0" xfId="0" applyNumberFormat="1" applyFont="1"/>
    <xf numFmtId="49" fontId="25" fillId="2" borderId="4" xfId="0" applyNumberFormat="1" applyFont="1" applyFill="1" applyBorder="1" applyAlignment="1">
      <alignment vertical="top"/>
    </xf>
    <xf numFmtId="165" fontId="25" fillId="2" borderId="4" xfId="1" applyNumberFormat="1" applyFont="1" applyFill="1" applyBorder="1" applyAlignment="1" applyProtection="1">
      <alignment vertical="center" wrapText="1"/>
    </xf>
    <xf numFmtId="1" fontId="26" fillId="2" borderId="4" xfId="1" applyNumberFormat="1" applyFont="1" applyFill="1" applyBorder="1" applyAlignment="1">
      <alignment horizontal="left" vertical="center"/>
    </xf>
    <xf numFmtId="165" fontId="25" fillId="2" borderId="4" xfId="1" applyNumberFormat="1" applyFont="1" applyFill="1" applyBorder="1" applyAlignment="1" applyProtection="1">
      <alignment horizontal="center" vertical="center"/>
    </xf>
    <xf numFmtId="167" fontId="25" fillId="2" borderId="4" xfId="0" applyNumberFormat="1" applyFont="1" applyFill="1" applyBorder="1" applyAlignment="1">
      <alignment horizontal="center" vertical="center"/>
    </xf>
    <xf numFmtId="49" fontId="25" fillId="0" borderId="4" xfId="0" applyNumberFormat="1" applyFont="1" applyBorder="1" applyAlignment="1">
      <alignment vertical="top"/>
    </xf>
    <xf numFmtId="0" fontId="25" fillId="2" borderId="4" xfId="1" applyNumberFormat="1" applyFont="1" applyFill="1" applyBorder="1" applyAlignment="1" applyProtection="1">
      <alignment vertical="center" wrapText="1"/>
    </xf>
    <xf numFmtId="0" fontId="26" fillId="2" borderId="4" xfId="1" applyNumberFormat="1" applyFont="1" applyFill="1" applyBorder="1" applyAlignment="1">
      <alignment horizontal="left" vertical="center"/>
    </xf>
    <xf numFmtId="0" fontId="25" fillId="2" borderId="4" xfId="1" applyNumberFormat="1" applyFont="1" applyFill="1" applyBorder="1" applyAlignment="1" applyProtection="1">
      <alignment horizontal="center" vertical="center"/>
    </xf>
    <xf numFmtId="0" fontId="25" fillId="2" borderId="4" xfId="0" applyNumberFormat="1" applyFont="1" applyFill="1" applyBorder="1" applyAlignment="1">
      <alignment horizontal="center" vertical="center"/>
    </xf>
    <xf numFmtId="0" fontId="27" fillId="2" borderId="4" xfId="1" applyNumberFormat="1" applyFont="1" applyFill="1" applyBorder="1" applyAlignment="1" applyProtection="1">
      <alignment vertical="center" wrapText="1"/>
    </xf>
    <xf numFmtId="0" fontId="28" fillId="2" borderId="4" xfId="1" applyNumberFormat="1" applyFont="1" applyFill="1" applyBorder="1" applyAlignment="1">
      <alignment horizontal="left" vertical="center"/>
    </xf>
    <xf numFmtId="0" fontId="27" fillId="2" borderId="4" xfId="1" applyNumberFormat="1" applyFont="1" applyFill="1" applyBorder="1" applyAlignment="1" applyProtection="1">
      <alignment horizontal="center" vertical="center"/>
    </xf>
    <xf numFmtId="0" fontId="27" fillId="2" borderId="4" xfId="0" applyNumberFormat="1" applyFont="1" applyFill="1" applyBorder="1" applyAlignment="1">
      <alignment horizontal="center" vertical="center"/>
    </xf>
    <xf numFmtId="0" fontId="27" fillId="2" borderId="4" xfId="1" applyNumberFormat="1" applyFont="1" applyFill="1" applyBorder="1" applyAlignment="1">
      <alignment horizontal="center" vertical="center"/>
    </xf>
    <xf numFmtId="171" fontId="25" fillId="2" borderId="4" xfId="0" applyNumberFormat="1" applyFont="1" applyFill="1" applyBorder="1" applyAlignment="1">
      <alignment horizontal="center" vertical="center"/>
    </xf>
    <xf numFmtId="49" fontId="25" fillId="0" borderId="7" xfId="0" applyNumberFormat="1" applyFont="1" applyBorder="1" applyAlignment="1">
      <alignment vertical="top"/>
    </xf>
    <xf numFmtId="165" fontId="25" fillId="0" borderId="7" xfId="1" applyNumberFormat="1" applyFont="1" applyBorder="1" applyAlignment="1" applyProtection="1">
      <alignment vertical="center" wrapText="1"/>
    </xf>
    <xf numFmtId="1" fontId="26" fillId="0" borderId="7" xfId="1" applyNumberFormat="1" applyFont="1" applyBorder="1" applyAlignment="1">
      <alignment horizontal="left" vertical="center"/>
    </xf>
    <xf numFmtId="165" fontId="25" fillId="0" borderId="7" xfId="1" applyNumberFormat="1" applyFont="1" applyBorder="1" applyAlignment="1" applyProtection="1">
      <alignment horizontal="center" vertical="center"/>
    </xf>
    <xf numFmtId="167" fontId="25" fillId="0" borderId="7" xfId="0" applyNumberFormat="1" applyFont="1" applyBorder="1" applyAlignment="1">
      <alignment horizontal="center" vertical="center"/>
    </xf>
    <xf numFmtId="1" fontId="25" fillId="0" borderId="7" xfId="1" applyNumberFormat="1" applyFont="1" applyBorder="1" applyAlignment="1">
      <alignment horizontal="center" vertical="center"/>
    </xf>
    <xf numFmtId="167" fontId="26" fillId="0" borderId="7" xfId="2" applyFont="1" applyBorder="1" applyAlignment="1">
      <alignment horizontal="right"/>
    </xf>
    <xf numFmtId="49" fontId="26" fillId="0" borderId="0" xfId="0" applyNumberFormat="1" applyFont="1" applyBorder="1" applyAlignment="1">
      <alignment vertical="top"/>
    </xf>
    <xf numFmtId="0" fontId="26" fillId="0" borderId="0" xfId="0" applyFont="1" applyBorder="1"/>
    <xf numFmtId="0" fontId="26" fillId="0" borderId="0" xfId="0" applyFont="1" applyBorder="1" applyAlignment="1"/>
    <xf numFmtId="1" fontId="26" fillId="0" borderId="0" xfId="0" applyNumberFormat="1" applyFont="1" applyBorder="1" applyAlignment="1">
      <alignment horizontal="left"/>
    </xf>
    <xf numFmtId="1" fontId="26" fillId="0" borderId="0" xfId="0" applyNumberFormat="1" applyFont="1" applyBorder="1"/>
    <xf numFmtId="0" fontId="26" fillId="0" borderId="0" xfId="0" applyFont="1" applyBorder="1" applyAlignment="1">
      <alignment horizontal="right"/>
    </xf>
    <xf numFmtId="49" fontId="25" fillId="0" borderId="2" xfId="0" applyNumberFormat="1" applyFont="1" applyBorder="1" applyAlignment="1">
      <alignment vertical="top"/>
    </xf>
    <xf numFmtId="165" fontId="25" fillId="0" borderId="2" xfId="1" applyNumberFormat="1" applyFont="1" applyBorder="1" applyAlignment="1" applyProtection="1">
      <alignment vertical="center" wrapText="1"/>
    </xf>
    <xf numFmtId="1" fontId="26" fillId="0" borderId="2" xfId="1" applyNumberFormat="1" applyFont="1" applyBorder="1" applyAlignment="1">
      <alignment horizontal="left" vertical="center"/>
    </xf>
    <xf numFmtId="165" fontId="25" fillId="0" borderId="2" xfId="1" applyNumberFormat="1" applyFont="1" applyBorder="1" applyAlignment="1" applyProtection="1">
      <alignment horizontal="center" vertical="center"/>
    </xf>
    <xf numFmtId="167" fontId="25" fillId="0" borderId="2" xfId="0" applyNumberFormat="1" applyFont="1" applyBorder="1" applyAlignment="1">
      <alignment horizontal="center" vertical="center"/>
    </xf>
    <xf numFmtId="1" fontId="25" fillId="0" borderId="2" xfId="1" applyNumberFormat="1" applyFont="1" applyBorder="1" applyAlignment="1">
      <alignment horizontal="center" vertical="center"/>
    </xf>
    <xf numFmtId="167" fontId="26" fillId="0" borderId="2" xfId="2" applyFont="1" applyBorder="1" applyAlignment="1">
      <alignment horizontal="right"/>
    </xf>
    <xf numFmtId="0" fontId="17" fillId="0" borderId="0" xfId="0" applyFont="1" applyBorder="1"/>
    <xf numFmtId="0" fontId="25" fillId="0" borderId="0" xfId="1" applyNumberFormat="1" applyFont="1" applyBorder="1" applyAlignment="1" applyProtection="1">
      <alignment horizontal="center" vertical="center" wrapText="1"/>
    </xf>
    <xf numFmtId="1" fontId="26" fillId="0" borderId="0" xfId="1" applyNumberFormat="1" applyFont="1" applyBorder="1" applyAlignment="1">
      <alignment horizontal="center" vertical="center"/>
    </xf>
    <xf numFmtId="171" fontId="25" fillId="0" borderId="0" xfId="1" applyNumberFormat="1" applyFont="1" applyBorder="1" applyAlignment="1" applyProtection="1">
      <alignment horizontal="center" vertical="center"/>
    </xf>
    <xf numFmtId="0" fontId="26" fillId="0" borderId="0" xfId="0" applyNumberFormat="1" applyFont="1" applyAlignment="1">
      <alignment horizontal="center"/>
    </xf>
    <xf numFmtId="1" fontId="26" fillId="0" borderId="0" xfId="0" applyNumberFormat="1" applyFont="1" applyAlignment="1">
      <alignment horizontal="center"/>
    </xf>
    <xf numFmtId="171" fontId="26" fillId="0" borderId="0" xfId="0" applyNumberFormat="1" applyFont="1"/>
    <xf numFmtId="0" fontId="26" fillId="0" borderId="0" xfId="0" applyFont="1" applyAlignment="1">
      <alignment horizontal="center"/>
    </xf>
    <xf numFmtId="1" fontId="26" fillId="0" borderId="5" xfId="0" applyNumberFormat="1" applyFont="1" applyBorder="1" applyAlignment="1">
      <alignment horizontal="center"/>
    </xf>
    <xf numFmtId="171" fontId="26" fillId="0" borderId="6" xfId="0" applyNumberFormat="1" applyFont="1" applyBorder="1"/>
    <xf numFmtId="171" fontId="26" fillId="0" borderId="0" xfId="0" applyNumberFormat="1" applyFont="1" applyAlignment="1">
      <alignment horizontal="center"/>
    </xf>
    <xf numFmtId="1" fontId="26" fillId="0" borderId="5" xfId="1" applyNumberFormat="1" applyFont="1" applyBorder="1" applyAlignment="1" applyProtection="1">
      <alignment horizontal="center"/>
    </xf>
    <xf numFmtId="171" fontId="26" fillId="0" borderId="6" xfId="1" applyNumberFormat="1" applyFont="1" applyBorder="1" applyAlignment="1" applyProtection="1">
      <alignment horizontal="right"/>
    </xf>
    <xf numFmtId="171" fontId="26" fillId="0" borderId="0" xfId="0" applyNumberFormat="1" applyFont="1" applyAlignment="1" applyProtection="1">
      <alignment horizontal="center"/>
      <protection locked="0"/>
    </xf>
    <xf numFmtId="0" fontId="26" fillId="0" borderId="0" xfId="0" applyFont="1" applyAlignment="1">
      <alignment horizontal="center" wrapText="1"/>
    </xf>
    <xf numFmtId="167" fontId="25" fillId="0" borderId="0" xfId="0" applyNumberFormat="1" applyFont="1" applyFill="1" applyBorder="1" applyAlignment="1">
      <alignment horizontal="center"/>
    </xf>
    <xf numFmtId="171" fontId="25" fillId="0" borderId="3" xfId="1" applyNumberFormat="1" applyFont="1" applyBorder="1" applyAlignment="1" applyProtection="1">
      <alignment horizontal="right"/>
    </xf>
    <xf numFmtId="1" fontId="25" fillId="0" borderId="2" xfId="1" applyNumberFormat="1" applyFont="1" applyBorder="1" applyAlignment="1" applyProtection="1">
      <alignment horizontal="center"/>
    </xf>
    <xf numFmtId="49" fontId="26" fillId="0" borderId="1" xfId="0" applyNumberFormat="1" applyFont="1" applyFill="1" applyBorder="1" applyAlignment="1">
      <alignment vertical="top"/>
    </xf>
    <xf numFmtId="0" fontId="25" fillId="0" borderId="2" xfId="4" applyFont="1" applyFill="1" applyBorder="1" applyAlignment="1">
      <alignment horizontal="left" vertical="center" wrapText="1"/>
    </xf>
    <xf numFmtId="0" fontId="26" fillId="0" borderId="2" xfId="1" applyNumberFormat="1" applyFont="1" applyFill="1" applyBorder="1" applyAlignment="1" applyProtection="1">
      <alignment horizontal="center" wrapText="1"/>
    </xf>
    <xf numFmtId="1" fontId="26" fillId="0" borderId="2" xfId="1" applyNumberFormat="1" applyFont="1" applyFill="1" applyBorder="1" applyAlignment="1">
      <alignment horizontal="center"/>
    </xf>
    <xf numFmtId="171" fontId="26" fillId="0" borderId="2" xfId="1" applyNumberFormat="1" applyFont="1" applyFill="1" applyBorder="1" applyAlignment="1">
      <alignment horizontal="right"/>
    </xf>
    <xf numFmtId="166" fontId="26" fillId="0" borderId="2" xfId="1" applyNumberFormat="1" applyFont="1" applyFill="1" applyBorder="1" applyAlignment="1">
      <alignment horizontal="right"/>
    </xf>
    <xf numFmtId="1" fontId="26" fillId="0" borderId="1" xfId="1" applyNumberFormat="1" applyFont="1" applyFill="1" applyBorder="1" applyAlignment="1">
      <alignment horizontal="center"/>
    </xf>
    <xf numFmtId="49" fontId="25" fillId="6" borderId="4" xfId="0" applyNumberFormat="1" applyFont="1" applyFill="1" applyBorder="1" applyAlignment="1">
      <alignment vertical="top"/>
    </xf>
    <xf numFmtId="165" fontId="25" fillId="6" borderId="4" xfId="1" applyNumberFormat="1" applyFont="1" applyFill="1" applyBorder="1" applyAlignment="1" applyProtection="1">
      <alignment vertical="center" wrapText="1"/>
    </xf>
    <xf numFmtId="0" fontId="25" fillId="6" borderId="4" xfId="1" applyNumberFormat="1" applyFont="1" applyFill="1" applyBorder="1" applyAlignment="1" applyProtection="1">
      <alignment horizontal="center" vertical="center" wrapText="1"/>
    </xf>
    <xf numFmtId="1" fontId="26" fillId="6" borderId="4" xfId="1" applyNumberFormat="1" applyFont="1" applyFill="1" applyBorder="1" applyAlignment="1">
      <alignment horizontal="center" vertical="center"/>
    </xf>
    <xf numFmtId="171" fontId="25" fillId="6" borderId="4" xfId="1" applyNumberFormat="1" applyFont="1" applyFill="1" applyBorder="1" applyAlignment="1" applyProtection="1">
      <alignment horizontal="center" vertical="center"/>
    </xf>
    <xf numFmtId="165" fontId="25" fillId="6" borderId="4" xfId="1" applyNumberFormat="1" applyFont="1" applyFill="1" applyBorder="1" applyAlignment="1" applyProtection="1">
      <alignment horizontal="center" vertical="center"/>
    </xf>
    <xf numFmtId="167" fontId="25" fillId="6" borderId="4" xfId="0" applyNumberFormat="1" applyFont="1" applyFill="1" applyBorder="1" applyAlignment="1">
      <alignment horizontal="center" vertical="center"/>
    </xf>
    <xf numFmtId="1" fontId="25" fillId="6" borderId="4" xfId="1" applyNumberFormat="1" applyFont="1" applyFill="1" applyBorder="1" applyAlignment="1">
      <alignment horizontal="center" vertical="center"/>
    </xf>
    <xf numFmtId="171" fontId="25" fillId="6" borderId="4" xfId="0" applyNumberFormat="1" applyFont="1" applyFill="1" applyBorder="1" applyAlignment="1">
      <alignment horizontal="center"/>
    </xf>
    <xf numFmtId="0" fontId="25" fillId="2" borderId="4" xfId="1" applyNumberFormat="1" applyFont="1" applyFill="1" applyBorder="1" applyAlignment="1" applyProtection="1">
      <alignment horizontal="center" vertical="center" wrapText="1"/>
    </xf>
    <xf numFmtId="1" fontId="26" fillId="2" borderId="4" xfId="1" applyNumberFormat="1" applyFont="1" applyFill="1" applyBorder="1" applyAlignment="1">
      <alignment horizontal="center" vertical="center"/>
    </xf>
    <xf numFmtId="171" fontId="25" fillId="2" borderId="4" xfId="1" applyNumberFormat="1" applyFont="1" applyFill="1" applyBorder="1" applyAlignment="1" applyProtection="1">
      <alignment horizontal="center" vertical="center"/>
    </xf>
    <xf numFmtId="49" fontId="26" fillId="0" borderId="4" xfId="0" applyNumberFormat="1" applyFont="1" applyBorder="1" applyAlignment="1">
      <alignment vertical="top"/>
    </xf>
    <xf numFmtId="0" fontId="26" fillId="0" borderId="4" xfId="0" applyFont="1" applyBorder="1"/>
    <xf numFmtId="0" fontId="26" fillId="0" borderId="4" xfId="0" applyNumberFormat="1" applyFont="1" applyBorder="1" applyAlignment="1">
      <alignment horizontal="center"/>
    </xf>
    <xf numFmtId="1" fontId="26" fillId="0" borderId="4" xfId="0" applyNumberFormat="1" applyFont="1" applyBorder="1" applyAlignment="1">
      <alignment horizontal="center"/>
    </xf>
    <xf numFmtId="171" fontId="26" fillId="0" borderId="4" xfId="0" applyNumberFormat="1" applyFont="1" applyBorder="1"/>
    <xf numFmtId="0" fontId="26" fillId="0" borderId="4" xfId="0" applyFont="1" applyBorder="1" applyAlignment="1">
      <alignment horizontal="center"/>
    </xf>
    <xf numFmtId="0" fontId="26" fillId="0" borderId="4" xfId="0" applyFont="1" applyBorder="1" applyAlignment="1">
      <alignment horizontal="center" vertical="top"/>
    </xf>
    <xf numFmtId="0" fontId="25" fillId="0" borderId="4" xfId="0" applyFont="1" applyBorder="1" applyAlignment="1">
      <alignment wrapText="1"/>
    </xf>
    <xf numFmtId="171" fontId="26" fillId="0" borderId="4" xfId="0" applyNumberFormat="1" applyFont="1" applyBorder="1" applyAlignment="1">
      <alignment horizontal="center"/>
    </xf>
    <xf numFmtId="49" fontId="26" fillId="0" borderId="4" xfId="0" applyNumberFormat="1" applyFont="1" applyBorder="1" applyAlignment="1" applyProtection="1">
      <alignment horizontal="right"/>
      <protection locked="0"/>
    </xf>
    <xf numFmtId="7" fontId="26" fillId="0" borderId="4" xfId="1" applyNumberFormat="1" applyFont="1" applyBorder="1" applyAlignment="1" applyProtection="1">
      <alignment horizontal="center"/>
    </xf>
    <xf numFmtId="1" fontId="26" fillId="0" borderId="4" xfId="1" applyNumberFormat="1" applyFont="1" applyBorder="1" applyAlignment="1" applyProtection="1">
      <alignment horizontal="center"/>
    </xf>
    <xf numFmtId="171" fontId="26" fillId="0" borderId="4" xfId="1" applyNumberFormat="1" applyFont="1" applyBorder="1" applyAlignment="1" applyProtection="1">
      <alignment horizontal="right"/>
    </xf>
    <xf numFmtId="0" fontId="26" fillId="0" borderId="4" xfId="0" applyFont="1" applyBorder="1" applyAlignment="1">
      <alignment horizontal="left" vertical="top" wrapText="1"/>
    </xf>
    <xf numFmtId="49" fontId="25" fillId="0" borderId="4" xfId="0" applyNumberFormat="1" applyFont="1" applyBorder="1" applyProtection="1">
      <protection locked="0"/>
    </xf>
    <xf numFmtId="0" fontId="26" fillId="0" borderId="4" xfId="0" applyNumberFormat="1" applyFont="1" applyBorder="1" applyAlignment="1">
      <alignment horizontal="center" wrapText="1"/>
    </xf>
    <xf numFmtId="1" fontId="26" fillId="0" borderId="4" xfId="0" applyNumberFormat="1" applyFont="1" applyBorder="1" applyAlignment="1">
      <alignment horizontal="center" wrapText="1"/>
    </xf>
    <xf numFmtId="171" fontId="26" fillId="0" borderId="4" xfId="32" applyNumberFormat="1" applyFont="1" applyBorder="1" applyAlignment="1">
      <alignment horizontal="center"/>
    </xf>
    <xf numFmtId="171" fontId="26" fillId="0" borderId="4" xfId="0" applyNumberFormat="1" applyFont="1" applyBorder="1" applyAlignment="1" applyProtection="1">
      <alignment horizontal="center"/>
      <protection locked="0"/>
    </xf>
    <xf numFmtId="49" fontId="26" fillId="0" borderId="4" xfId="0" applyNumberFormat="1" applyFont="1" applyBorder="1" applyProtection="1">
      <protection locked="0"/>
    </xf>
    <xf numFmtId="171" fontId="26" fillId="0" borderId="4" xfId="33" applyNumberFormat="1" applyFont="1" applyBorder="1" applyAlignment="1">
      <alignment horizontal="center"/>
    </xf>
    <xf numFmtId="0" fontId="26" fillId="0" borderId="4" xfId="0" applyFont="1" applyBorder="1" applyAlignment="1">
      <alignment wrapText="1"/>
    </xf>
    <xf numFmtId="0" fontId="26" fillId="0" borderId="4" xfId="0" applyFont="1" applyBorder="1" applyAlignment="1">
      <alignment horizontal="center" wrapText="1"/>
    </xf>
    <xf numFmtId="49" fontId="26" fillId="0" borderId="4" xfId="36" applyNumberFormat="1" applyFont="1" applyBorder="1" applyProtection="1">
      <protection locked="0"/>
    </xf>
    <xf numFmtId="0" fontId="26" fillId="0" borderId="4" xfId="36" applyFont="1" applyBorder="1" applyAlignment="1">
      <alignment horizontal="center" wrapText="1"/>
    </xf>
    <xf numFmtId="1" fontId="26" fillId="0" borderId="4" xfId="36" applyNumberFormat="1" applyFont="1" applyBorder="1" applyAlignment="1">
      <alignment horizontal="center" wrapText="1"/>
    </xf>
    <xf numFmtId="171" fontId="26" fillId="0" borderId="4" xfId="37" applyNumberFormat="1" applyFont="1" applyBorder="1" applyAlignment="1">
      <alignment horizontal="center"/>
    </xf>
    <xf numFmtId="171" fontId="26" fillId="0" borderId="4" xfId="38" applyNumberFormat="1" applyFont="1" applyBorder="1" applyAlignment="1">
      <alignment horizontal="center"/>
    </xf>
    <xf numFmtId="171" fontId="26" fillId="0" borderId="4" xfId="39" applyNumberFormat="1" applyFont="1" applyBorder="1" applyAlignment="1">
      <alignment horizontal="center"/>
    </xf>
    <xf numFmtId="49" fontId="26" fillId="0" borderId="4" xfId="0" applyNumberFormat="1" applyFont="1" applyBorder="1" applyAlignment="1" applyProtection="1">
      <alignment horizontal="center"/>
      <protection locked="0"/>
    </xf>
    <xf numFmtId="0" fontId="29" fillId="0" borderId="4" xfId="0" applyFont="1" applyBorder="1" applyAlignment="1">
      <alignment wrapText="1"/>
    </xf>
    <xf numFmtId="167" fontId="25" fillId="0" borderId="4" xfId="0" applyNumberFormat="1" applyFont="1" applyFill="1" applyBorder="1" applyAlignment="1">
      <alignment horizontal="center"/>
    </xf>
    <xf numFmtId="0" fontId="28" fillId="0" borderId="4" xfId="0" applyFont="1" applyBorder="1" applyAlignment="1">
      <alignment wrapText="1"/>
    </xf>
    <xf numFmtId="0" fontId="28" fillId="0" borderId="4" xfId="0" applyFont="1" applyBorder="1"/>
    <xf numFmtId="0" fontId="28" fillId="0" borderId="4" xfId="0" applyFont="1" applyBorder="1" applyAlignment="1">
      <alignment horizontal="center"/>
    </xf>
    <xf numFmtId="171" fontId="26" fillId="0" borderId="4" xfId="1" applyNumberFormat="1" applyFont="1" applyFill="1" applyBorder="1" applyAlignment="1" applyProtection="1">
      <alignment horizontal="right"/>
    </xf>
    <xf numFmtId="1" fontId="26" fillId="0" borderId="4" xfId="1" applyNumberFormat="1" applyFont="1" applyFill="1" applyBorder="1" applyAlignment="1" applyProtection="1">
      <alignment horizontal="center"/>
    </xf>
    <xf numFmtId="0" fontId="26" fillId="0" borderId="4" xfId="40" applyFont="1" applyBorder="1" applyAlignment="1">
      <alignment horizontal="center" vertical="top" wrapText="1"/>
    </xf>
    <xf numFmtId="0" fontId="26" fillId="0" borderId="4" xfId="40" applyFont="1" applyBorder="1" applyAlignment="1">
      <alignment vertical="top" wrapText="1"/>
    </xf>
    <xf numFmtId="0" fontId="26" fillId="0" borderId="4" xfId="40" applyFont="1" applyBorder="1" applyAlignment="1">
      <alignment horizontal="justify" vertical="top" wrapText="1"/>
    </xf>
    <xf numFmtId="4" fontId="26" fillId="0" borderId="4" xfId="40" applyNumberFormat="1" applyFont="1" applyBorder="1" applyAlignment="1">
      <alignment horizontal="center" vertical="top" wrapText="1"/>
    </xf>
    <xf numFmtId="0" fontId="26" fillId="0" borderId="4" xfId="40" applyFont="1" applyBorder="1" applyAlignment="1">
      <alignment horizontal="right" vertical="top"/>
    </xf>
    <xf numFmtId="171" fontId="26" fillId="0" borderId="4" xfId="40" applyNumberFormat="1" applyFont="1" applyBorder="1" applyAlignment="1" applyProtection="1">
      <alignment horizontal="center"/>
      <protection locked="0"/>
    </xf>
    <xf numFmtId="0" fontId="26" fillId="0" borderId="4" xfId="0" applyFont="1" applyBorder="1" applyAlignment="1">
      <alignment vertical="top" wrapText="1"/>
    </xf>
    <xf numFmtId="0" fontId="28" fillId="0" borderId="4" xfId="0" applyFont="1" applyBorder="1" applyAlignment="1">
      <alignment vertical="top" wrapText="1"/>
    </xf>
    <xf numFmtId="0" fontId="28" fillId="0" borderId="4" xfId="0" applyFont="1" applyBorder="1" applyAlignment="1">
      <alignment horizontal="center" wrapText="1"/>
    </xf>
    <xf numFmtId="171" fontId="28" fillId="0" borderId="4" xfId="0" applyNumberFormat="1" applyFont="1" applyBorder="1" applyAlignment="1" applyProtection="1">
      <alignment horizontal="center"/>
      <protection locked="0"/>
    </xf>
    <xf numFmtId="0" fontId="26" fillId="0" borderId="4" xfId="0" applyFont="1" applyBorder="1" applyAlignment="1">
      <alignment horizontal="justify" vertical="top" wrapText="1"/>
    </xf>
    <xf numFmtId="9" fontId="26" fillId="0" borderId="4" xfId="0" applyNumberFormat="1" applyFont="1" applyBorder="1" applyAlignment="1">
      <alignment vertical="top" wrapText="1"/>
    </xf>
    <xf numFmtId="4" fontId="26" fillId="0" borderId="4" xfId="0" applyNumberFormat="1" applyFont="1" applyBorder="1" applyAlignment="1">
      <alignment horizontal="center" vertical="top" wrapText="1"/>
    </xf>
    <xf numFmtId="0" fontId="26" fillId="0" borderId="4" xfId="41" applyFont="1" applyBorder="1" applyAlignment="1">
      <alignment horizontal="center" vertical="top" wrapText="1"/>
    </xf>
    <xf numFmtId="0" fontId="25" fillId="0" borderId="4" xfId="41" applyFont="1" applyBorder="1" applyAlignment="1">
      <alignment horizontal="justify" vertical="top" wrapText="1"/>
    </xf>
    <xf numFmtId="0" fontId="26" fillId="0" borderId="4" xfId="41" applyFont="1" applyBorder="1" applyAlignment="1">
      <alignment horizontal="center" wrapText="1"/>
    </xf>
    <xf numFmtId="1" fontId="26" fillId="0" borderId="4" xfId="41" applyNumberFormat="1" applyFont="1" applyBorder="1" applyAlignment="1">
      <alignment horizontal="center" wrapText="1"/>
    </xf>
    <xf numFmtId="171" fontId="26" fillId="0" borderId="4" xfId="41" applyNumberFormat="1" applyFont="1" applyBorder="1" applyAlignment="1" applyProtection="1">
      <alignment horizontal="center"/>
      <protection locked="0"/>
    </xf>
    <xf numFmtId="49" fontId="26" fillId="0" borderId="4" xfId="41" applyNumberFormat="1" applyFont="1" applyBorder="1" applyAlignment="1">
      <alignment horizontal="justify" vertical="top" wrapText="1"/>
    </xf>
    <xf numFmtId="0" fontId="26" fillId="0" borderId="4" xfId="41" applyFont="1" applyBorder="1" applyAlignment="1">
      <alignment horizontal="justify" vertical="top" wrapText="1"/>
    </xf>
    <xf numFmtId="0" fontId="28" fillId="0" borderId="4" xfId="41" applyFont="1" applyBorder="1" applyAlignment="1">
      <alignment horizontal="center" vertical="top" wrapText="1"/>
    </xf>
    <xf numFmtId="49" fontId="28" fillId="0" borderId="4" xfId="41" applyNumberFormat="1" applyFont="1" applyBorder="1" applyAlignment="1">
      <alignment horizontal="justify" vertical="top" wrapText="1"/>
    </xf>
    <xf numFmtId="0" fontId="28" fillId="0" borderId="4" xfId="41" applyFont="1" applyBorder="1" applyAlignment="1">
      <alignment horizontal="center" wrapText="1"/>
    </xf>
    <xf numFmtId="1" fontId="28" fillId="0" borderId="4" xfId="41" applyNumberFormat="1" applyFont="1" applyBorder="1" applyAlignment="1">
      <alignment horizontal="center" wrapText="1"/>
    </xf>
    <xf numFmtId="171" fontId="28" fillId="0" borderId="4" xfId="41" applyNumberFormat="1" applyFont="1" applyBorder="1" applyAlignment="1" applyProtection="1">
      <alignment horizontal="center"/>
      <protection locked="0"/>
    </xf>
    <xf numFmtId="0" fontId="26" fillId="0" borderId="4" xfId="42" applyFont="1" applyBorder="1" applyAlignment="1">
      <alignment horizontal="center" vertical="top" wrapText="1"/>
    </xf>
    <xf numFmtId="0" fontId="26" fillId="0" borderId="4" xfId="42" applyFont="1" applyBorder="1" applyAlignment="1">
      <alignment horizontal="justify" vertical="top" wrapText="1"/>
    </xf>
    <xf numFmtId="0" fontId="26" fillId="0" borderId="4" xfId="42" applyFont="1" applyBorder="1" applyAlignment="1">
      <alignment horizontal="center" wrapText="1"/>
    </xf>
    <xf numFmtId="171" fontId="26" fillId="0" borderId="4" xfId="42" applyNumberFormat="1" applyFont="1" applyBorder="1" applyAlignment="1" applyProtection="1">
      <alignment horizontal="center"/>
      <protection locked="0"/>
    </xf>
    <xf numFmtId="0" fontId="25" fillId="0" borderId="4" xfId="0" applyFont="1" applyBorder="1" applyAlignment="1">
      <alignment vertical="top" wrapText="1"/>
    </xf>
    <xf numFmtId="0" fontId="26" fillId="0" borderId="4" xfId="43" applyFont="1" applyBorder="1" applyAlignment="1">
      <alignment horizontal="justify" vertical="top" wrapText="1"/>
    </xf>
    <xf numFmtId="49" fontId="26" fillId="0" borderId="4" xfId="44" applyNumberFormat="1" applyFont="1" applyBorder="1" applyAlignment="1">
      <alignment horizontal="justify" vertical="top" wrapText="1"/>
    </xf>
    <xf numFmtId="0" fontId="25" fillId="0" borderId="4" xfId="44" applyFont="1" applyBorder="1" applyAlignment="1">
      <alignment horizontal="justify" vertical="top" wrapText="1"/>
    </xf>
    <xf numFmtId="0" fontId="26" fillId="0" borderId="4" xfId="30" applyFont="1" applyBorder="1"/>
    <xf numFmtId="0" fontId="28" fillId="0" borderId="4" xfId="44" applyFont="1" applyBorder="1" applyAlignment="1">
      <alignment horizontal="justify" vertical="top" wrapText="1"/>
    </xf>
    <xf numFmtId="0" fontId="26" fillId="0" borderId="4" xfId="44" applyFont="1" applyBorder="1" applyAlignment="1">
      <alignment horizontal="justify" vertical="top" wrapText="1"/>
    </xf>
    <xf numFmtId="0" fontId="26" fillId="0" borderId="4" xfId="34" applyFont="1" applyBorder="1" applyAlignment="1">
      <alignment horizontal="justify" vertical="top" wrapText="1"/>
    </xf>
    <xf numFmtId="1" fontId="26" fillId="0" borderId="4" xfId="0" applyNumberFormat="1" applyFont="1" applyBorder="1" applyAlignment="1">
      <alignment horizontal="center" vertical="top"/>
    </xf>
    <xf numFmtId="0" fontId="28" fillId="0" borderId="4" xfId="35" applyFont="1" applyBorder="1" applyAlignment="1">
      <alignment horizontal="center" vertical="top" wrapText="1"/>
    </xf>
    <xf numFmtId="0" fontId="25" fillId="0" borderId="4" xfId="45" applyFont="1" applyBorder="1" applyAlignment="1">
      <alignment horizontal="justify" vertical="top" wrapText="1"/>
    </xf>
    <xf numFmtId="0" fontId="28" fillId="0" borderId="4" xfId="45" applyFont="1" applyBorder="1" applyAlignment="1">
      <alignment horizontal="justify" vertical="top"/>
    </xf>
    <xf numFmtId="0" fontId="28" fillId="0" borderId="4" xfId="45" applyFont="1" applyBorder="1" applyAlignment="1">
      <alignment horizontal="center" vertical="top"/>
    </xf>
    <xf numFmtId="1" fontId="28" fillId="0" borderId="4" xfId="45" applyNumberFormat="1" applyFont="1" applyBorder="1" applyAlignment="1">
      <alignment horizontal="center" vertical="top"/>
    </xf>
    <xf numFmtId="0" fontId="28" fillId="0" borderId="4" xfId="45" applyFont="1" applyBorder="1" applyAlignment="1">
      <alignment horizontal="justify" vertical="top" wrapText="1"/>
    </xf>
    <xf numFmtId="0" fontId="26" fillId="0" borderId="4" xfId="45" applyFont="1" applyBorder="1" applyAlignment="1">
      <alignment horizontal="center" vertical="top" wrapText="1"/>
    </xf>
    <xf numFmtId="0" fontId="26" fillId="0" borderId="4" xfId="45" applyFont="1" applyBorder="1" applyAlignment="1">
      <alignment horizontal="justify" vertical="top" wrapText="1"/>
    </xf>
    <xf numFmtId="1" fontId="26" fillId="0" borderId="4" xfId="45" applyNumberFormat="1" applyFont="1" applyBorder="1" applyAlignment="1">
      <alignment horizontal="center" vertical="top" wrapText="1"/>
    </xf>
    <xf numFmtId="0" fontId="26" fillId="0" borderId="4" xfId="45" applyFont="1" applyBorder="1" applyAlignment="1">
      <alignment horizontal="center" vertical="top"/>
    </xf>
    <xf numFmtId="0" fontId="26" fillId="0" borderId="4" xfId="45" applyFont="1" applyBorder="1" applyAlignment="1">
      <alignment horizontal="left" vertical="top" wrapText="1"/>
    </xf>
    <xf numFmtId="0" fontId="26" fillId="0" borderId="4" xfId="45" applyFont="1" applyBorder="1" applyAlignment="1">
      <alignment horizontal="center" wrapText="1"/>
    </xf>
    <xf numFmtId="1" fontId="26" fillId="0" borderId="4" xfId="45" applyNumberFormat="1" applyFont="1" applyBorder="1" applyAlignment="1">
      <alignment horizontal="center" wrapText="1"/>
    </xf>
    <xf numFmtId="0" fontId="28" fillId="0" borderId="4" xfId="45" applyFont="1" applyBorder="1" applyAlignment="1">
      <alignment horizontal="left" vertical="top" wrapText="1"/>
    </xf>
    <xf numFmtId="0" fontId="28" fillId="0" borderId="4" xfId="45" applyFont="1" applyBorder="1" applyAlignment="1">
      <alignment horizontal="center" wrapText="1"/>
    </xf>
    <xf numFmtId="1" fontId="28" fillId="0" borderId="4" xfId="45" applyNumberFormat="1" applyFont="1" applyBorder="1" applyAlignment="1">
      <alignment horizontal="center" wrapText="1"/>
    </xf>
    <xf numFmtId="2" fontId="26" fillId="0" borderId="4" xfId="45" applyNumberFormat="1" applyFont="1" applyBorder="1" applyAlignment="1">
      <alignment horizontal="center" vertical="top" wrapText="1"/>
    </xf>
    <xf numFmtId="171" fontId="29" fillId="0" borderId="4" xfId="0" applyNumberFormat="1" applyFont="1" applyBorder="1"/>
    <xf numFmtId="0" fontId="26" fillId="0" borderId="4" xfId="45" applyFont="1" applyBorder="1" applyAlignment="1">
      <alignment horizontal="justify" vertical="top"/>
    </xf>
    <xf numFmtId="0" fontId="26" fillId="0" borderId="4" xfId="35" applyFont="1" applyBorder="1" applyAlignment="1">
      <alignment horizontal="center" vertical="top" wrapText="1"/>
    </xf>
    <xf numFmtId="0" fontId="28" fillId="0" borderId="4" xfId="45" applyFont="1" applyBorder="1" applyAlignment="1">
      <alignment horizontal="center"/>
    </xf>
    <xf numFmtId="1" fontId="28" fillId="0" borderId="4" xfId="45" applyNumberFormat="1" applyFont="1" applyBorder="1" applyAlignment="1">
      <alignment horizontal="center"/>
    </xf>
    <xf numFmtId="0" fontId="28" fillId="0" borderId="4" xfId="45" applyFont="1" applyBorder="1" applyAlignment="1">
      <alignment horizontal="center" vertical="top" wrapText="1"/>
    </xf>
    <xf numFmtId="0" fontId="27" fillId="0" borderId="4" xfId="45" applyFont="1" applyBorder="1" applyAlignment="1">
      <alignment horizontal="justify" vertical="top" wrapText="1"/>
    </xf>
    <xf numFmtId="49" fontId="26" fillId="0" borderId="4" xfId="45" applyNumberFormat="1" applyFont="1" applyBorder="1" applyAlignment="1">
      <alignment horizontal="justify" vertical="top" wrapText="1"/>
    </xf>
    <xf numFmtId="9" fontId="26" fillId="0" borderId="4" xfId="35" applyNumberFormat="1" applyFont="1" applyBorder="1" applyAlignment="1">
      <alignment horizontal="center"/>
    </xf>
    <xf numFmtId="1" fontId="26" fillId="0" borderId="4" xfId="35" applyNumberFormat="1" applyFont="1" applyBorder="1" applyAlignment="1">
      <alignment horizontal="center"/>
    </xf>
    <xf numFmtId="1" fontId="28" fillId="0" borderId="4" xfId="45" applyNumberFormat="1" applyFont="1" applyBorder="1" applyAlignment="1">
      <alignment horizontal="center" vertical="top" wrapText="1"/>
    </xf>
    <xf numFmtId="0" fontId="26" fillId="0" borderId="4" xfId="45" applyFont="1" applyBorder="1" applyAlignment="1" applyProtection="1">
      <alignment horizontal="center" vertical="top" wrapText="1"/>
      <protection locked="0"/>
    </xf>
    <xf numFmtId="0" fontId="26" fillId="0" borderId="4" xfId="46" applyFont="1" applyBorder="1" applyAlignment="1">
      <alignment horizontal="center" vertical="top"/>
    </xf>
    <xf numFmtId="0" fontId="31" fillId="0" borderId="4" xfId="19" applyFont="1" applyBorder="1" applyAlignment="1">
      <alignment horizontal="justify" vertical="top" wrapText="1"/>
    </xf>
    <xf numFmtId="0" fontId="31" fillId="0" borderId="4" xfId="19" applyFont="1" applyBorder="1" applyAlignment="1">
      <alignment horizontal="center" vertical="top" wrapText="1"/>
    </xf>
    <xf numFmtId="1" fontId="31" fillId="0" borderId="4" xfId="19" applyNumberFormat="1" applyFont="1" applyBorder="1" applyAlignment="1">
      <alignment horizontal="center" vertical="top" wrapText="1"/>
    </xf>
    <xf numFmtId="1" fontId="28" fillId="0" borderId="4" xfId="46" applyNumberFormat="1" applyFont="1" applyBorder="1" applyAlignment="1">
      <alignment horizontal="center" wrapText="1"/>
    </xf>
    <xf numFmtId="0" fontId="26" fillId="0" borderId="4" xfId="46" applyFont="1" applyBorder="1" applyAlignment="1">
      <alignment horizontal="center" vertical="top" wrapText="1"/>
    </xf>
    <xf numFmtId="0" fontId="26" fillId="0" borderId="4" xfId="45" applyFont="1" applyBorder="1" applyAlignment="1">
      <alignment horizontal="left" wrapText="1"/>
    </xf>
    <xf numFmtId="0" fontId="26" fillId="0" borderId="4" xfId="45" quotePrefix="1" applyFont="1" applyBorder="1" applyAlignment="1">
      <alignment horizontal="left" wrapText="1"/>
    </xf>
    <xf numFmtId="0" fontId="31" fillId="0" borderId="4" xfId="0" applyFont="1" applyBorder="1" applyAlignment="1">
      <alignment horizontal="center"/>
    </xf>
    <xf numFmtId="0" fontId="31" fillId="0" borderId="4" xfId="0" applyFont="1" applyBorder="1"/>
    <xf numFmtId="0" fontId="31" fillId="0" borderId="4" xfId="0" quotePrefix="1" applyFont="1" applyBorder="1"/>
    <xf numFmtId="0" fontId="25" fillId="0" borderId="4" xfId="0" applyFont="1" applyBorder="1" applyAlignment="1">
      <alignment horizontal="justify" vertical="top" wrapText="1"/>
    </xf>
    <xf numFmtId="0" fontId="26" fillId="0" borderId="4" xfId="0" applyFont="1" applyBorder="1" applyAlignment="1" applyProtection="1">
      <alignment horizontal="center" vertical="top" wrapText="1"/>
      <protection locked="0"/>
    </xf>
    <xf numFmtId="0" fontId="26" fillId="0" borderId="4" xfId="0" applyFont="1" applyBorder="1" applyAlignment="1">
      <alignment horizontal="center" vertical="top" wrapText="1"/>
    </xf>
    <xf numFmtId="0" fontId="28" fillId="0" borderId="4" xfId="0" applyFont="1" applyBorder="1" applyAlignment="1">
      <alignment horizontal="justify" vertical="top"/>
    </xf>
    <xf numFmtId="0" fontId="28" fillId="0" borderId="4" xfId="0" applyFont="1" applyBorder="1" applyAlignment="1">
      <alignment horizontal="left" wrapText="1"/>
    </xf>
    <xf numFmtId="0" fontId="26" fillId="0" borderId="4" xfId="47" applyFont="1" applyBorder="1" applyAlignment="1">
      <alignment horizontal="center" vertical="top" wrapText="1"/>
    </xf>
    <xf numFmtId="0" fontId="26" fillId="0" borderId="4" xfId="47" applyFont="1" applyBorder="1" applyAlignment="1">
      <alignment horizontal="justify" vertical="top" wrapText="1"/>
    </xf>
    <xf numFmtId="0" fontId="26" fillId="0" borderId="4" xfId="47" applyFont="1" applyBorder="1" applyAlignment="1">
      <alignment horizontal="center" wrapText="1"/>
    </xf>
    <xf numFmtId="171" fontId="26" fillId="0" borderId="4" xfId="47" applyNumberFormat="1" applyFont="1" applyBorder="1" applyAlignment="1" applyProtection="1">
      <alignment horizontal="center"/>
      <protection locked="0"/>
    </xf>
    <xf numFmtId="0" fontId="26" fillId="0" borderId="4" xfId="48" applyFont="1" applyBorder="1" applyAlignment="1">
      <alignment horizontal="center" vertical="top" wrapText="1"/>
    </xf>
    <xf numFmtId="0" fontId="26" fillId="0" borderId="4" xfId="48" applyFont="1" applyBorder="1" applyAlignment="1">
      <alignment horizontal="justify" vertical="top" wrapText="1"/>
    </xf>
    <xf numFmtId="1" fontId="26" fillId="0" borderId="4" xfId="48" applyNumberFormat="1" applyFont="1" applyBorder="1" applyAlignment="1">
      <alignment horizontal="center" vertical="top" wrapText="1"/>
    </xf>
    <xf numFmtId="0" fontId="26" fillId="0" borderId="4" xfId="48" applyFont="1" applyBorder="1" applyAlignment="1">
      <alignment horizontal="center" vertical="top"/>
    </xf>
    <xf numFmtId="0" fontId="26" fillId="0" borderId="4" xfId="48" applyFont="1" applyBorder="1" applyAlignment="1">
      <alignment horizontal="center" wrapText="1"/>
    </xf>
    <xf numFmtId="1" fontId="26" fillId="0" borderId="4" xfId="48" applyNumberFormat="1" applyFont="1" applyBorder="1" applyAlignment="1">
      <alignment horizontal="center" wrapText="1"/>
    </xf>
    <xf numFmtId="0" fontId="28" fillId="0" borderId="4" xfId="48" applyFont="1" applyBorder="1" applyAlignment="1">
      <alignment horizontal="justify" vertical="top"/>
    </xf>
    <xf numFmtId="0" fontId="25" fillId="0" borderId="4" xfId="48" applyFont="1" applyBorder="1" applyAlignment="1">
      <alignment horizontal="justify" vertical="top" wrapText="1"/>
    </xf>
    <xf numFmtId="0" fontId="28" fillId="0" borderId="4" xfId="48" applyFont="1" applyBorder="1" applyAlignment="1">
      <alignment horizontal="center" vertical="top"/>
    </xf>
    <xf numFmtId="0" fontId="28" fillId="0" borderId="4" xfId="48" applyFont="1" applyBorder="1" applyAlignment="1">
      <alignment horizontal="justify" vertical="top" wrapText="1"/>
    </xf>
    <xf numFmtId="0" fontId="28" fillId="0" borderId="4" xfId="48" applyFont="1" applyBorder="1" applyAlignment="1">
      <alignment horizontal="center" wrapText="1"/>
    </xf>
    <xf numFmtId="1" fontId="28" fillId="0" borderId="4" xfId="48" applyNumberFormat="1" applyFont="1" applyBorder="1" applyAlignment="1">
      <alignment horizontal="center" wrapText="1"/>
    </xf>
    <xf numFmtId="0" fontId="26" fillId="0" borderId="4" xfId="49" applyFont="1" applyBorder="1" applyAlignment="1">
      <alignment horizontal="center" vertical="top"/>
    </xf>
    <xf numFmtId="0" fontId="26" fillId="0" borderId="4" xfId="49" applyFont="1" applyBorder="1" applyAlignment="1">
      <alignment horizontal="center" vertical="top" wrapText="1"/>
    </xf>
    <xf numFmtId="0" fontId="31" fillId="0" borderId="4" xfId="0" applyFont="1" applyBorder="1" applyAlignment="1">
      <alignment horizontal="center" vertical="top"/>
    </xf>
    <xf numFmtId="0" fontId="26" fillId="0" borderId="4" xfId="50" applyFont="1" applyBorder="1" applyAlignment="1">
      <alignment wrapText="1"/>
    </xf>
    <xf numFmtId="0" fontId="26" fillId="0" borderId="4" xfId="51" applyFont="1" applyBorder="1" applyAlignment="1">
      <alignment horizontal="left" vertical="top" wrapText="1"/>
    </xf>
    <xf numFmtId="0" fontId="26" fillId="0" borderId="4" xfId="52" applyFont="1" applyBorder="1"/>
    <xf numFmtId="0" fontId="26" fillId="0" borderId="4" xfId="52" applyFont="1" applyBorder="1" applyAlignment="1">
      <alignment horizontal="center" wrapText="1"/>
    </xf>
    <xf numFmtId="1" fontId="26" fillId="0" borderId="4" xfId="52" applyNumberFormat="1" applyFont="1" applyBorder="1" applyAlignment="1">
      <alignment horizontal="center" wrapText="1"/>
    </xf>
    <xf numFmtId="0" fontId="26" fillId="0" borderId="4" xfId="53" applyFont="1" applyBorder="1" applyAlignment="1">
      <alignment horizontal="center" vertical="top" wrapText="1"/>
    </xf>
    <xf numFmtId="0" fontId="26" fillId="0" borderId="4" xfId="53" applyFont="1" applyBorder="1" applyAlignment="1">
      <alignment wrapText="1"/>
    </xf>
    <xf numFmtId="1" fontId="26" fillId="0" borderId="4" xfId="53" applyNumberFormat="1" applyFont="1" applyBorder="1" applyAlignment="1">
      <alignment horizontal="center" vertical="top" wrapText="1"/>
    </xf>
    <xf numFmtId="171" fontId="26" fillId="0" borderId="4" xfId="53" applyNumberFormat="1" applyFont="1" applyBorder="1" applyAlignment="1" applyProtection="1">
      <alignment horizontal="center"/>
      <protection locked="0"/>
    </xf>
    <xf numFmtId="0" fontId="26" fillId="0" borderId="4" xfId="53" applyFont="1" applyBorder="1" applyAlignment="1">
      <alignment horizontal="left" vertical="top" wrapText="1"/>
    </xf>
    <xf numFmtId="0" fontId="26" fillId="0" borderId="4" xfId="53" applyFont="1" applyBorder="1" applyAlignment="1">
      <alignment horizontal="center" wrapText="1"/>
    </xf>
    <xf numFmtId="1" fontId="26" fillId="0" borderId="4" xfId="53" applyNumberFormat="1" applyFont="1" applyBorder="1" applyAlignment="1">
      <alignment horizontal="center" wrapText="1"/>
    </xf>
    <xf numFmtId="0" fontId="26" fillId="0" borderId="4" xfId="54" applyFont="1" applyBorder="1" applyAlignment="1">
      <alignment horizontal="center" vertical="top" wrapText="1"/>
    </xf>
    <xf numFmtId="0" fontId="26" fillId="0" borderId="4" xfId="54" applyFont="1" applyBorder="1" applyAlignment="1">
      <alignment horizontal="justify" vertical="top" wrapText="1"/>
    </xf>
    <xf numFmtId="0" fontId="28" fillId="0" borderId="4" xfId="54" applyFont="1" applyBorder="1" applyAlignment="1">
      <alignment horizontal="center" vertical="top"/>
    </xf>
    <xf numFmtId="0" fontId="28" fillId="0" borderId="4" xfId="54" applyFont="1" applyBorder="1" applyAlignment="1">
      <alignment horizontal="justify" vertical="top" wrapText="1"/>
    </xf>
    <xf numFmtId="0" fontId="26" fillId="0" borderId="4" xfId="54" applyFont="1" applyBorder="1" applyAlignment="1">
      <alignment horizontal="center" vertical="top"/>
    </xf>
    <xf numFmtId="0" fontId="26" fillId="0" borderId="4" xfId="55" applyFont="1" applyBorder="1" applyAlignment="1">
      <alignment horizontal="justify" vertical="top" wrapText="1"/>
    </xf>
    <xf numFmtId="0" fontId="26" fillId="0" borderId="4" xfId="56" applyFont="1" applyBorder="1" applyAlignment="1">
      <alignment horizontal="center" vertical="top"/>
    </xf>
    <xf numFmtId="0" fontId="26" fillId="0" borderId="4" xfId="56" applyFont="1" applyBorder="1" applyAlignment="1">
      <alignment horizontal="justify" vertical="top" wrapText="1"/>
    </xf>
    <xf numFmtId="0" fontId="26" fillId="0" borderId="4" xfId="56" applyFont="1" applyBorder="1" applyAlignment="1">
      <alignment horizontal="center" wrapText="1"/>
    </xf>
    <xf numFmtId="1" fontId="26" fillId="0" borderId="4" xfId="56" applyNumberFormat="1" applyFont="1" applyBorder="1" applyAlignment="1">
      <alignment horizontal="center" wrapText="1"/>
    </xf>
    <xf numFmtId="0" fontId="26" fillId="0" borderId="4" xfId="57" applyFont="1" applyBorder="1" applyAlignment="1">
      <alignment horizontal="center" vertical="top"/>
    </xf>
    <xf numFmtId="0" fontId="26" fillId="0" borderId="4" xfId="57" applyFont="1" applyBorder="1" applyAlignment="1">
      <alignment horizontal="justify" vertical="top" wrapText="1"/>
    </xf>
    <xf numFmtId="0" fontId="26" fillId="0" borderId="4" xfId="57" applyFont="1" applyBorder="1" applyAlignment="1">
      <alignment horizontal="center" vertical="top" wrapText="1"/>
    </xf>
    <xf numFmtId="0" fontId="28" fillId="0" borderId="4" xfId="57" applyFont="1" applyBorder="1" applyAlignment="1">
      <alignment horizontal="center" vertical="top"/>
    </xf>
    <xf numFmtId="0" fontId="28" fillId="0" borderId="4" xfId="57" applyFont="1" applyBorder="1" applyAlignment="1">
      <alignment horizontal="justify" vertical="top" wrapText="1"/>
    </xf>
    <xf numFmtId="49" fontId="31" fillId="0" borderId="4" xfId="0" applyNumberFormat="1" applyFont="1" applyBorder="1" applyProtection="1">
      <protection locked="0"/>
    </xf>
    <xf numFmtId="49" fontId="26" fillId="0" borderId="4" xfId="57" applyNumberFormat="1" applyFont="1" applyBorder="1" applyAlignment="1">
      <alignment horizontal="justify" vertical="top" wrapText="1"/>
    </xf>
    <xf numFmtId="0" fontId="26" fillId="0" borderId="4" xfId="58" applyFont="1" applyBorder="1" applyAlignment="1">
      <alignment horizontal="center" vertical="top" wrapText="1"/>
    </xf>
    <xf numFmtId="0" fontId="26" fillId="0" borderId="4" xfId="58" applyFont="1" applyBorder="1" applyAlignment="1">
      <alignment horizontal="justify" vertical="top" wrapText="1"/>
    </xf>
    <xf numFmtId="49" fontId="26" fillId="0" borderId="4" xfId="58" applyNumberFormat="1" applyFont="1" applyBorder="1" applyAlignment="1">
      <alignment horizontal="justify" vertical="top" wrapText="1"/>
    </xf>
    <xf numFmtId="0" fontId="26" fillId="0" borderId="4" xfId="58" applyFont="1" applyBorder="1" applyAlignment="1">
      <alignment horizontal="center" vertical="top"/>
    </xf>
    <xf numFmtId="0" fontId="28" fillId="0" borderId="4" xfId="59" applyFont="1" applyBorder="1"/>
    <xf numFmtId="0" fontId="25" fillId="0" borderId="4" xfId="59" applyFont="1" applyBorder="1" applyAlignment="1">
      <alignment horizontal="justify" vertical="top" wrapText="1"/>
    </xf>
    <xf numFmtId="0" fontId="26" fillId="0" borderId="4" xfId="59" applyFont="1" applyBorder="1" applyAlignment="1">
      <alignment horizontal="center" vertical="top" wrapText="1"/>
    </xf>
    <xf numFmtId="0" fontId="26" fillId="0" borderId="4" xfId="59" applyFont="1" applyBorder="1" applyAlignment="1">
      <alignment horizontal="justify" vertical="top" wrapText="1"/>
    </xf>
    <xf numFmtId="171" fontId="26" fillId="0" borderId="4" xfId="60" applyNumberFormat="1" applyFont="1" applyBorder="1" applyAlignment="1" applyProtection="1">
      <alignment horizontal="center"/>
      <protection locked="0"/>
    </xf>
    <xf numFmtId="0" fontId="26" fillId="0" borderId="4" xfId="60" applyFont="1" applyBorder="1"/>
    <xf numFmtId="0" fontId="26" fillId="0" borderId="4" xfId="59" applyFont="1" applyBorder="1" applyAlignment="1">
      <alignment vertical="top" wrapText="1"/>
    </xf>
    <xf numFmtId="1" fontId="28" fillId="0" borderId="4" xfId="1" applyNumberFormat="1" applyFont="1" applyBorder="1" applyAlignment="1" applyProtection="1">
      <alignment horizontal="center"/>
    </xf>
    <xf numFmtId="171" fontId="28" fillId="0" borderId="4" xfId="1" applyNumberFormat="1" applyFont="1" applyBorder="1" applyAlignment="1" applyProtection="1">
      <alignment horizontal="right"/>
    </xf>
    <xf numFmtId="0" fontId="26" fillId="0" borderId="4" xfId="59" applyFont="1" applyBorder="1" applyAlignment="1">
      <alignment horizontal="right" vertical="top"/>
    </xf>
    <xf numFmtId="0" fontId="26" fillId="0" borderId="4" xfId="59" applyFont="1" applyBorder="1"/>
    <xf numFmtId="0" fontId="26" fillId="0" borderId="4" xfId="59" applyFont="1" applyBorder="1" applyAlignment="1">
      <alignment horizontal="center" vertical="top"/>
    </xf>
    <xf numFmtId="0" fontId="26" fillId="0" borderId="4" xfId="61" applyFont="1" applyBorder="1" applyAlignment="1">
      <alignment horizontal="center" vertical="top" wrapText="1"/>
    </xf>
    <xf numFmtId="0" fontId="26" fillId="0" borderId="4" xfId="61" applyFont="1" applyBorder="1" applyAlignment="1">
      <alignment vertical="top" wrapText="1"/>
    </xf>
    <xf numFmtId="0" fontId="26" fillId="0" borderId="4" xfId="61" applyFont="1" applyBorder="1" applyAlignment="1">
      <alignment horizontal="center" wrapText="1"/>
    </xf>
    <xf numFmtId="171" fontId="26" fillId="0" borderId="4" xfId="61" applyNumberFormat="1" applyFont="1" applyBorder="1" applyAlignment="1" applyProtection="1">
      <alignment horizontal="center"/>
      <protection locked="0"/>
    </xf>
    <xf numFmtId="0" fontId="26" fillId="0" borderId="4" xfId="62" applyFont="1" applyBorder="1" applyAlignment="1">
      <alignment horizontal="center" vertical="top" wrapText="1"/>
    </xf>
    <xf numFmtId="0" fontId="26" fillId="0" borderId="4" xfId="62" applyFont="1" applyBorder="1" applyAlignment="1">
      <alignment horizontal="justify" vertical="top" wrapText="1"/>
    </xf>
    <xf numFmtId="0" fontId="26" fillId="0" borderId="4" xfId="62" applyFont="1" applyBorder="1" applyAlignment="1">
      <alignment horizontal="center" wrapText="1"/>
    </xf>
    <xf numFmtId="171" fontId="26" fillId="0" borderId="4" xfId="62" applyNumberFormat="1" applyFont="1" applyBorder="1" applyAlignment="1" applyProtection="1">
      <alignment horizontal="center"/>
      <protection locked="0"/>
    </xf>
    <xf numFmtId="0" fontId="25" fillId="0" borderId="4" xfId="63" applyFont="1" applyBorder="1" applyAlignment="1">
      <alignment horizontal="justify" vertical="top"/>
    </xf>
    <xf numFmtId="0" fontId="25" fillId="0" borderId="4" xfId="63" applyFont="1" applyBorder="1" applyAlignment="1">
      <alignment horizontal="center" vertical="top"/>
    </xf>
    <xf numFmtId="0" fontId="25" fillId="0" borderId="4" xfId="63" applyFont="1" applyBorder="1" applyAlignment="1">
      <alignment horizontal="left" vertical="top"/>
    </xf>
    <xf numFmtId="0" fontId="26" fillId="0" borderId="4" xfId="35" applyFont="1" applyBorder="1" applyAlignment="1">
      <alignment horizontal="center"/>
    </xf>
    <xf numFmtId="0" fontId="26" fillId="0" borderId="4" xfId="63" applyFont="1" applyBorder="1" applyAlignment="1">
      <alignment horizontal="justify" vertical="top"/>
    </xf>
    <xf numFmtId="0" fontId="26" fillId="0" borderId="4" xfId="63" applyFont="1" applyBorder="1" applyAlignment="1">
      <alignment horizontal="center" vertical="top"/>
    </xf>
    <xf numFmtId="1" fontId="26" fillId="0" borderId="4" xfId="63" applyNumberFormat="1" applyFont="1" applyBorder="1" applyAlignment="1">
      <alignment horizontal="center" vertical="top"/>
    </xf>
    <xf numFmtId="0" fontId="26" fillId="0" borderId="4" xfId="63" applyFont="1" applyBorder="1" applyAlignment="1">
      <alignment horizontal="justify" vertical="top" wrapText="1"/>
    </xf>
    <xf numFmtId="0" fontId="28" fillId="0" borderId="4" xfId="63" applyFont="1" applyBorder="1" applyAlignment="1">
      <alignment horizontal="justify" vertical="top"/>
    </xf>
    <xf numFmtId="0" fontId="28" fillId="0" borderId="4" xfId="63" applyFont="1" applyBorder="1" applyAlignment="1">
      <alignment horizontal="center" vertical="top"/>
    </xf>
    <xf numFmtId="1" fontId="28" fillId="0" borderId="4" xfId="63" applyNumberFormat="1" applyFont="1" applyBorder="1" applyAlignment="1">
      <alignment horizontal="center" vertical="top"/>
    </xf>
    <xf numFmtId="0" fontId="28" fillId="0" borderId="4" xfId="63" applyFont="1" applyBorder="1" applyAlignment="1">
      <alignment horizontal="justify" vertical="top" wrapText="1"/>
    </xf>
    <xf numFmtId="0" fontId="25" fillId="0" borderId="4" xfId="63" applyFont="1" applyBorder="1" applyAlignment="1">
      <alignment horizontal="justify" vertical="top" wrapText="1"/>
    </xf>
    <xf numFmtId="0" fontId="27" fillId="0" borderId="4" xfId="63" applyFont="1" applyBorder="1" applyAlignment="1">
      <alignment horizontal="justify" vertical="top" wrapText="1"/>
    </xf>
    <xf numFmtId="9" fontId="28" fillId="0" borderId="4" xfId="35" applyNumberFormat="1" applyFont="1" applyBorder="1" applyAlignment="1">
      <alignment horizontal="center"/>
    </xf>
    <xf numFmtId="1" fontId="28" fillId="0" borderId="4" xfId="63" applyNumberFormat="1" applyFont="1" applyBorder="1" applyAlignment="1">
      <alignment horizontal="center" wrapText="1"/>
    </xf>
    <xf numFmtId="0" fontId="26" fillId="0" borderId="4" xfId="63" applyFont="1" applyBorder="1" applyAlignment="1">
      <alignment horizontal="center" vertical="top" wrapText="1"/>
    </xf>
    <xf numFmtId="1" fontId="26" fillId="0" borderId="4" xfId="63" applyNumberFormat="1" applyFont="1" applyBorder="1" applyAlignment="1">
      <alignment horizontal="center" vertical="top" wrapText="1"/>
    </xf>
    <xf numFmtId="0" fontId="26" fillId="0" borderId="4" xfId="63" applyFont="1" applyBorder="1" applyAlignment="1">
      <alignment horizontal="left" vertical="top" wrapText="1"/>
    </xf>
    <xf numFmtId="171" fontId="26" fillId="0" borderId="4" xfId="64" applyNumberFormat="1" applyFont="1" applyBorder="1" applyAlignment="1" applyProtection="1">
      <alignment horizontal="center"/>
      <protection locked="0"/>
    </xf>
    <xf numFmtId="0" fontId="28" fillId="0" borderId="4" xfId="63" applyFont="1" applyBorder="1" applyAlignment="1">
      <alignment horizontal="left" vertical="top" wrapText="1"/>
    </xf>
    <xf numFmtId="0" fontId="28" fillId="0" borderId="4" xfId="63" applyFont="1" applyBorder="1" applyAlignment="1">
      <alignment horizontal="center" wrapText="1"/>
    </xf>
    <xf numFmtId="2" fontId="26" fillId="0" borderId="4" xfId="63" applyNumberFormat="1" applyFont="1" applyBorder="1" applyAlignment="1">
      <alignment horizontal="center" vertical="top" wrapText="1"/>
    </xf>
    <xf numFmtId="0" fontId="26" fillId="0" borderId="4" xfId="63" applyFont="1" applyBorder="1" applyAlignment="1">
      <alignment horizontal="center" wrapText="1"/>
    </xf>
    <xf numFmtId="1" fontId="26" fillId="0" borderId="4" xfId="63" applyNumberFormat="1" applyFont="1" applyBorder="1" applyAlignment="1">
      <alignment horizontal="center" wrapText="1"/>
    </xf>
    <xf numFmtId="0" fontId="28" fillId="0" borderId="4" xfId="63" applyFont="1" applyBorder="1" applyAlignment="1">
      <alignment horizontal="center"/>
    </xf>
    <xf numFmtId="1" fontId="28" fillId="0" borderId="4" xfId="63" applyNumberFormat="1" applyFont="1" applyBorder="1" applyAlignment="1">
      <alignment horizontal="center"/>
    </xf>
    <xf numFmtId="49" fontId="26" fillId="0" borderId="4" xfId="63" applyNumberFormat="1" applyFont="1" applyBorder="1" applyAlignment="1">
      <alignment horizontal="justify" vertical="top" wrapText="1"/>
    </xf>
    <xf numFmtId="49" fontId="28" fillId="0" borderId="4" xfId="63" applyNumberFormat="1" applyFont="1" applyBorder="1" applyAlignment="1">
      <alignment horizontal="justify" vertical="top" wrapText="1"/>
    </xf>
    <xf numFmtId="1" fontId="28" fillId="0" borderId="4" xfId="35" applyNumberFormat="1" applyFont="1" applyBorder="1" applyAlignment="1">
      <alignment horizontal="center"/>
    </xf>
    <xf numFmtId="171" fontId="26" fillId="0" borderId="4" xfId="65" applyNumberFormat="1" applyFont="1" applyBorder="1" applyAlignment="1" applyProtection="1">
      <alignment horizontal="center"/>
      <protection locked="0"/>
    </xf>
    <xf numFmtId="49" fontId="26" fillId="0" borderId="4" xfId="65" applyNumberFormat="1" applyFont="1" applyBorder="1" applyProtection="1">
      <protection locked="0"/>
    </xf>
    <xf numFmtId="0" fontId="26" fillId="0" borderId="4" xfId="63" applyFont="1" applyBorder="1" applyAlignment="1">
      <alignment horizontal="center"/>
    </xf>
    <xf numFmtId="1" fontId="26" fillId="0" borderId="4" xfId="63" applyNumberFormat="1" applyFont="1" applyBorder="1" applyAlignment="1">
      <alignment horizontal="center"/>
    </xf>
    <xf numFmtId="0" fontId="28" fillId="0" borderId="4" xfId="63" applyFont="1" applyBorder="1" applyAlignment="1">
      <alignment horizontal="center" vertical="top" wrapText="1"/>
    </xf>
    <xf numFmtId="1" fontId="28" fillId="0" borderId="4" xfId="63" applyNumberFormat="1" applyFont="1" applyBorder="1" applyAlignment="1">
      <alignment horizontal="center" vertical="top" wrapText="1"/>
    </xf>
    <xf numFmtId="1" fontId="26" fillId="0" borderId="4" xfId="0" applyNumberFormat="1" applyFont="1" applyBorder="1" applyAlignment="1">
      <alignment horizontal="center" vertical="top" wrapText="1"/>
    </xf>
    <xf numFmtId="49" fontId="26" fillId="0" borderId="4" xfId="0" applyNumberFormat="1" applyFont="1" applyBorder="1" applyAlignment="1">
      <alignment horizontal="justify" vertical="top" wrapText="1"/>
    </xf>
    <xf numFmtId="0" fontId="26" fillId="0" borderId="4" xfId="35" applyFont="1" applyBorder="1" applyAlignment="1">
      <alignment horizontal="justify" vertical="top" wrapText="1"/>
    </xf>
    <xf numFmtId="0" fontId="26" fillId="0" borderId="4" xfId="66" applyFont="1" applyBorder="1" applyAlignment="1">
      <alignment horizontal="center" vertical="top"/>
    </xf>
    <xf numFmtId="0" fontId="25" fillId="0" borderId="4" xfId="66" applyFont="1" applyBorder="1" applyAlignment="1">
      <alignment horizontal="justify" vertical="top"/>
    </xf>
    <xf numFmtId="0" fontId="28" fillId="0" borderId="4" xfId="66" applyFont="1" applyBorder="1" applyAlignment="1">
      <alignment horizontal="center" vertical="top"/>
    </xf>
    <xf numFmtId="0" fontId="25" fillId="0" borderId="4" xfId="66" applyFont="1" applyBorder="1" applyAlignment="1">
      <alignment horizontal="center" vertical="top"/>
    </xf>
    <xf numFmtId="0" fontId="26" fillId="0" borderId="4" xfId="66" applyFont="1" applyBorder="1" applyAlignment="1">
      <alignment horizontal="center" vertical="top" wrapText="1"/>
    </xf>
    <xf numFmtId="0" fontId="26" fillId="0" borderId="4" xfId="66" applyFont="1" applyBorder="1" applyAlignment="1">
      <alignment horizontal="justify" vertical="top" wrapText="1"/>
    </xf>
    <xf numFmtId="0" fontId="26" fillId="0" borderId="4" xfId="66" applyFont="1" applyBorder="1" applyAlignment="1">
      <alignment horizontal="center" wrapText="1"/>
    </xf>
    <xf numFmtId="1" fontId="26" fillId="0" borderId="4" xfId="66" applyNumberFormat="1" applyFont="1" applyBorder="1" applyAlignment="1">
      <alignment horizontal="center" wrapText="1"/>
    </xf>
    <xf numFmtId="1" fontId="26" fillId="0" borderId="4" xfId="66" applyNumberFormat="1" applyFont="1" applyBorder="1" applyAlignment="1">
      <alignment horizontal="center" vertical="top" wrapText="1"/>
    </xf>
    <xf numFmtId="0" fontId="28" fillId="0" borderId="4" xfId="66" applyFont="1" applyBorder="1" applyAlignment="1">
      <alignment horizontal="justify" vertical="top" wrapText="1"/>
    </xf>
    <xf numFmtId="0" fontId="28" fillId="0" borderId="4" xfId="66" applyFont="1" applyBorder="1" applyAlignment="1">
      <alignment horizontal="center" wrapText="1"/>
    </xf>
    <xf numFmtId="1" fontId="28" fillId="0" borderId="4" xfId="66" applyNumberFormat="1" applyFont="1" applyBorder="1" applyAlignment="1">
      <alignment horizontal="center" wrapText="1"/>
    </xf>
    <xf numFmtId="0" fontId="26" fillId="0" borderId="4" xfId="66" applyFont="1" applyBorder="1" applyAlignment="1">
      <alignment vertical="top" wrapText="1"/>
    </xf>
    <xf numFmtId="4" fontId="26" fillId="0" borderId="4" xfId="66" applyNumberFormat="1" applyFont="1" applyBorder="1" applyAlignment="1">
      <alignment vertical="top" wrapText="1"/>
    </xf>
    <xf numFmtId="0" fontId="26" fillId="0" borderId="4" xfId="66" applyFont="1" applyBorder="1" applyAlignment="1">
      <alignment horizontal="right" vertical="top"/>
    </xf>
    <xf numFmtId="49" fontId="26" fillId="0" borderId="4" xfId="66" applyNumberFormat="1" applyFont="1" applyBorder="1" applyAlignment="1">
      <alignment horizontal="justify" vertical="top" wrapText="1"/>
    </xf>
    <xf numFmtId="0" fontId="26" fillId="0" borderId="4" xfId="66" applyFont="1" applyBorder="1" applyAlignment="1">
      <alignment horizontal="right" vertical="top" wrapText="1"/>
    </xf>
    <xf numFmtId="0" fontId="26" fillId="0" borderId="4" xfId="66" applyFont="1" applyBorder="1" applyAlignment="1">
      <alignment horizontal="justify" vertical="top"/>
    </xf>
    <xf numFmtId="0" fontId="26" fillId="0" borderId="4" xfId="67" applyFont="1" applyBorder="1" applyAlignment="1">
      <alignment horizontal="center" vertical="top" wrapText="1"/>
    </xf>
    <xf numFmtId="0" fontId="26" fillId="0" borderId="4" xfId="67" applyFont="1" applyBorder="1" applyAlignment="1">
      <alignment horizontal="justify" vertical="top" wrapText="1"/>
    </xf>
    <xf numFmtId="0" fontId="26" fillId="0" borderId="4" xfId="67" applyFont="1" applyBorder="1" applyAlignment="1">
      <alignment horizontal="center" wrapText="1"/>
    </xf>
    <xf numFmtId="171" fontId="26" fillId="0" borderId="4" xfId="67" applyNumberFormat="1" applyFont="1" applyBorder="1" applyAlignment="1" applyProtection="1">
      <alignment horizontal="center"/>
      <protection locked="0"/>
    </xf>
    <xf numFmtId="0" fontId="26" fillId="0" borderId="4" xfId="6" applyFont="1" applyBorder="1" applyAlignment="1">
      <alignment horizontal="center" vertical="top" wrapText="1"/>
    </xf>
    <xf numFmtId="0" fontId="26" fillId="0" borderId="4" xfId="6" applyFont="1" applyBorder="1" applyAlignment="1">
      <alignment horizontal="justify" vertical="top" wrapText="1"/>
    </xf>
    <xf numFmtId="1" fontId="26" fillId="0" borderId="4" xfId="6" applyNumberFormat="1" applyFont="1" applyBorder="1" applyAlignment="1">
      <alignment horizontal="center" vertical="top" wrapText="1"/>
    </xf>
    <xf numFmtId="0" fontId="26" fillId="0" borderId="4" xfId="6" applyFont="1" applyBorder="1" applyAlignment="1">
      <alignment horizontal="center" vertical="top"/>
    </xf>
    <xf numFmtId="49" fontId="26" fillId="0" borderId="4" xfId="68" applyNumberFormat="1" applyFont="1" applyBorder="1" applyAlignment="1">
      <alignment horizontal="left" vertical="top" wrapText="1" shrinkToFit="1"/>
    </xf>
    <xf numFmtId="0" fontId="26" fillId="0" borderId="4" xfId="6" applyFont="1" applyBorder="1" applyAlignment="1">
      <alignment horizontal="justify" vertical="top"/>
    </xf>
    <xf numFmtId="49" fontId="26" fillId="3" borderId="4" xfId="0" applyNumberFormat="1" applyFont="1" applyFill="1" applyBorder="1" applyAlignment="1">
      <alignment vertical="top"/>
    </xf>
    <xf numFmtId="0" fontId="25" fillId="3" borderId="4" xfId="4" applyFont="1" applyFill="1" applyBorder="1" applyAlignment="1">
      <alignment horizontal="left" vertical="center" wrapText="1"/>
    </xf>
    <xf numFmtId="0" fontId="26" fillId="3" borderId="4" xfId="1" applyNumberFormat="1" applyFont="1" applyFill="1" applyBorder="1" applyAlignment="1" applyProtection="1">
      <alignment horizontal="center" wrapText="1"/>
    </xf>
    <xf numFmtId="1" fontId="26" fillId="3" borderId="4" xfId="1" applyNumberFormat="1" applyFont="1" applyFill="1" applyBorder="1" applyAlignment="1">
      <alignment horizontal="center"/>
    </xf>
    <xf numFmtId="171" fontId="26" fillId="3" borderId="4" xfId="1" applyNumberFormat="1" applyFont="1" applyFill="1" applyBorder="1" applyAlignment="1">
      <alignment horizontal="right"/>
    </xf>
    <xf numFmtId="166" fontId="26" fillId="3" borderId="4" xfId="1" applyNumberFormat="1" applyFont="1" applyFill="1" applyBorder="1" applyAlignment="1">
      <alignment horizontal="right"/>
    </xf>
    <xf numFmtId="171" fontId="25" fillId="0" borderId="4" xfId="1" applyNumberFormat="1" applyFont="1" applyBorder="1" applyAlignment="1" applyProtection="1">
      <alignment horizontal="right"/>
    </xf>
    <xf numFmtId="1" fontId="25" fillId="0" borderId="4" xfId="1" applyNumberFormat="1" applyFont="1" applyBorder="1" applyAlignment="1" applyProtection="1">
      <alignment horizontal="center"/>
    </xf>
    <xf numFmtId="49" fontId="25" fillId="0" borderId="0" xfId="0" applyNumberFormat="1" applyFont="1" applyBorder="1" applyAlignment="1">
      <alignment horizontal="center" vertical="top"/>
    </xf>
    <xf numFmtId="49" fontId="26" fillId="0" borderId="0" xfId="0" applyNumberFormat="1" applyFont="1" applyAlignment="1">
      <alignment horizontal="center" vertical="top"/>
    </xf>
    <xf numFmtId="49" fontId="26" fillId="0" borderId="0" xfId="0" applyNumberFormat="1" applyFont="1" applyAlignment="1">
      <alignment horizontal="center"/>
    </xf>
    <xf numFmtId="0" fontId="26" fillId="0" borderId="0" xfId="0" applyFont="1" applyFill="1" applyBorder="1" applyAlignment="1">
      <alignment wrapText="1"/>
    </xf>
    <xf numFmtId="49" fontId="26" fillId="0" borderId="5" xfId="0" applyNumberFormat="1" applyFont="1" applyFill="1" applyBorder="1" applyAlignment="1">
      <alignment horizontal="center" vertical="top"/>
    </xf>
    <xf numFmtId="0" fontId="26" fillId="0" borderId="0" xfId="1" applyNumberFormat="1" applyFont="1" applyFill="1" applyBorder="1" applyAlignment="1" applyProtection="1">
      <alignment horizontal="center" wrapText="1"/>
    </xf>
    <xf numFmtId="1" fontId="26" fillId="0" borderId="0" xfId="1" applyNumberFormat="1" applyFont="1" applyFill="1" applyBorder="1" applyAlignment="1">
      <alignment horizontal="center"/>
    </xf>
    <xf numFmtId="171" fontId="26" fillId="0" borderId="0" xfId="1" applyNumberFormat="1" applyFont="1" applyFill="1" applyBorder="1" applyAlignment="1">
      <alignment horizontal="right"/>
    </xf>
    <xf numFmtId="166" fontId="26" fillId="0" borderId="0" xfId="1" applyNumberFormat="1" applyFont="1" applyFill="1" applyBorder="1" applyAlignment="1">
      <alignment horizontal="right"/>
    </xf>
    <xf numFmtId="171" fontId="25" fillId="0" borderId="0" xfId="1" applyNumberFormat="1" applyFont="1" applyFill="1" applyBorder="1" applyAlignment="1" applyProtection="1">
      <alignment horizontal="center"/>
    </xf>
    <xf numFmtId="1" fontId="26" fillId="0" borderId="5" xfId="1" applyNumberFormat="1" applyFont="1" applyFill="1" applyBorder="1" applyAlignment="1">
      <alignment horizontal="center"/>
    </xf>
    <xf numFmtId="171" fontId="25" fillId="0" borderId="6" xfId="1" applyNumberFormat="1" applyFont="1" applyBorder="1" applyAlignment="1" applyProtection="1">
      <alignment horizontal="right"/>
    </xf>
    <xf numFmtId="1" fontId="25" fillId="0" borderId="5" xfId="1" applyNumberFormat="1" applyFont="1" applyBorder="1" applyAlignment="1" applyProtection="1">
      <alignment horizontal="center"/>
    </xf>
    <xf numFmtId="0" fontId="25" fillId="0" borderId="0" xfId="4" applyFont="1" applyFill="1" applyBorder="1" applyAlignment="1">
      <alignment horizontal="left" vertical="center" wrapText="1"/>
    </xf>
    <xf numFmtId="0" fontId="31" fillId="0" borderId="0" xfId="0" applyFont="1" applyFill="1" applyAlignment="1">
      <alignment horizontal="left" vertical="top" wrapText="1"/>
    </xf>
    <xf numFmtId="0" fontId="31" fillId="0" borderId="0" xfId="0" applyFont="1" applyFill="1" applyAlignment="1">
      <alignment horizontal="center" vertical="top" wrapText="1"/>
    </xf>
    <xf numFmtId="49" fontId="25" fillId="6" borderId="4" xfId="0" applyNumberFormat="1" applyFont="1" applyFill="1" applyBorder="1" applyAlignment="1">
      <alignment horizontal="center" vertical="top"/>
    </xf>
    <xf numFmtId="49" fontId="25" fillId="2" borderId="4" xfId="0" applyNumberFormat="1" applyFont="1" applyFill="1" applyBorder="1" applyAlignment="1">
      <alignment horizontal="center" vertical="top"/>
    </xf>
    <xf numFmtId="49" fontId="26" fillId="0" borderId="4" xfId="0" applyNumberFormat="1" applyFont="1" applyBorder="1" applyAlignment="1">
      <alignment horizontal="center" vertical="top"/>
    </xf>
    <xf numFmtId="49" fontId="26" fillId="0" borderId="4" xfId="0" applyNumberFormat="1" applyFont="1" applyBorder="1" applyAlignment="1">
      <alignment horizontal="center"/>
    </xf>
    <xf numFmtId="0" fontId="26" fillId="0" borderId="4" xfId="0" applyFont="1" applyBorder="1" applyAlignment="1">
      <alignment horizontal="justify" vertical="top"/>
    </xf>
    <xf numFmtId="0" fontId="25" fillId="0" borderId="4" xfId="23" applyFont="1" applyBorder="1" applyAlignment="1">
      <alignment horizontal="justify" vertical="center" wrapText="1"/>
    </xf>
    <xf numFmtId="171" fontId="26" fillId="0" borderId="4" xfId="0" applyNumberFormat="1" applyFont="1" applyFill="1" applyBorder="1" applyAlignment="1" applyProtection="1">
      <alignment horizontal="center"/>
      <protection locked="0"/>
    </xf>
    <xf numFmtId="0" fontId="26" fillId="0" borderId="4" xfId="0" applyFont="1" applyFill="1" applyBorder="1" applyAlignment="1">
      <alignment horizontal="center" wrapText="1"/>
    </xf>
    <xf numFmtId="0" fontId="26" fillId="0" borderId="4" xfId="0" applyFont="1" applyBorder="1" applyAlignment="1">
      <alignment horizontal="left" vertical="center"/>
    </xf>
    <xf numFmtId="0" fontId="26" fillId="0" borderId="4" xfId="0" applyFont="1" applyBorder="1" applyAlignment="1">
      <alignment horizontal="left" vertical="center" wrapText="1"/>
    </xf>
    <xf numFmtId="0" fontId="26" fillId="0" borderId="4" xfId="0" applyFont="1" applyFill="1" applyBorder="1" applyAlignment="1">
      <alignment wrapText="1"/>
    </xf>
    <xf numFmtId="49" fontId="26" fillId="4" borderId="4" xfId="0" applyNumberFormat="1" applyFont="1" applyFill="1" applyBorder="1" applyAlignment="1">
      <alignment horizontal="center" vertical="top"/>
    </xf>
    <xf numFmtId="0" fontId="25" fillId="4" borderId="4" xfId="4" applyFont="1" applyFill="1" applyBorder="1" applyAlignment="1">
      <alignment horizontal="left" vertical="center" wrapText="1"/>
    </xf>
    <xf numFmtId="0" fontId="26" fillId="4" borderId="4" xfId="1" applyNumberFormat="1" applyFont="1" applyFill="1" applyBorder="1" applyAlignment="1" applyProtection="1">
      <alignment horizontal="center" wrapText="1"/>
    </xf>
    <xf numFmtId="1" fontId="26" fillId="4" borderId="4" xfId="1" applyNumberFormat="1" applyFont="1" applyFill="1" applyBorder="1" applyAlignment="1">
      <alignment horizontal="center"/>
    </xf>
    <xf numFmtId="171" fontId="26" fillId="4" borderId="4" xfId="1" applyNumberFormat="1" applyFont="1" applyFill="1" applyBorder="1" applyAlignment="1">
      <alignment horizontal="right"/>
    </xf>
    <xf numFmtId="166" fontId="26" fillId="4" borderId="4" xfId="1" applyNumberFormat="1" applyFont="1" applyFill="1" applyBorder="1" applyAlignment="1">
      <alignment horizontal="right"/>
    </xf>
    <xf numFmtId="171" fontId="25" fillId="4" borderId="4" xfId="1" applyNumberFormat="1" applyFont="1" applyFill="1" applyBorder="1" applyAlignment="1" applyProtection="1">
      <alignment horizontal="center"/>
    </xf>
    <xf numFmtId="171" fontId="25" fillId="4" borderId="4" xfId="1" applyNumberFormat="1" applyFont="1" applyFill="1" applyBorder="1" applyAlignment="1" applyProtection="1">
      <alignment horizontal="right"/>
    </xf>
    <xf numFmtId="1" fontId="25" fillId="4" borderId="4" xfId="1" applyNumberFormat="1" applyFont="1" applyFill="1" applyBorder="1" applyAlignment="1" applyProtection="1">
      <alignment horizontal="center"/>
    </xf>
    <xf numFmtId="49" fontId="26" fillId="0" borderId="4" xfId="0" applyNumberFormat="1" applyFont="1" applyFill="1" applyBorder="1" applyAlignment="1">
      <alignment horizontal="center" vertical="top"/>
    </xf>
    <xf numFmtId="0" fontId="25" fillId="0" borderId="4" xfId="4" applyFont="1" applyFill="1" applyBorder="1" applyAlignment="1">
      <alignment horizontal="left" vertical="center" wrapText="1"/>
    </xf>
    <xf numFmtId="0" fontId="26" fillId="0" borderId="4" xfId="1" applyNumberFormat="1" applyFont="1" applyFill="1" applyBorder="1" applyAlignment="1" applyProtection="1">
      <alignment horizontal="center" wrapText="1"/>
    </xf>
    <xf numFmtId="1" fontId="26" fillId="0" borderId="4" xfId="1" applyNumberFormat="1" applyFont="1" applyFill="1" applyBorder="1" applyAlignment="1">
      <alignment horizontal="center"/>
    </xf>
    <xf numFmtId="171" fontId="26" fillId="0" borderId="4" xfId="1" applyNumberFormat="1" applyFont="1" applyFill="1" applyBorder="1" applyAlignment="1">
      <alignment horizontal="right"/>
    </xf>
    <xf numFmtId="166" fontId="26" fillId="0" borderId="4" xfId="1" applyNumberFormat="1" applyFont="1" applyFill="1" applyBorder="1" applyAlignment="1">
      <alignment horizontal="right"/>
    </xf>
    <xf numFmtId="171" fontId="25" fillId="0" borderId="4" xfId="1" applyNumberFormat="1" applyFont="1" applyFill="1" applyBorder="1" applyAlignment="1" applyProtection="1">
      <alignment horizontal="center"/>
    </xf>
    <xf numFmtId="0" fontId="25" fillId="0" borderId="4" xfId="70" applyFont="1" applyFill="1" applyBorder="1" applyAlignment="1">
      <alignment horizontal="left" vertical="top" wrapText="1"/>
    </xf>
    <xf numFmtId="0" fontId="26" fillId="0" borderId="4" xfId="0" applyFont="1" applyFill="1" applyBorder="1" applyAlignment="1">
      <alignment horizontal="left" vertical="top" wrapText="1"/>
    </xf>
    <xf numFmtId="4" fontId="25" fillId="0" borderId="4" xfId="0" applyNumberFormat="1" applyFont="1" applyFill="1" applyBorder="1" applyProtection="1"/>
    <xf numFmtId="4" fontId="25" fillId="4" borderId="4" xfId="0" applyNumberFormat="1" applyFont="1" applyFill="1" applyBorder="1" applyProtection="1"/>
    <xf numFmtId="1" fontId="25" fillId="0" borderId="4" xfId="1" applyNumberFormat="1" applyFont="1" applyFill="1" applyBorder="1" applyAlignment="1" applyProtection="1">
      <alignment horizontal="center"/>
    </xf>
    <xf numFmtId="49" fontId="26" fillId="0" borderId="4" xfId="0" applyNumberFormat="1" applyFont="1" applyFill="1" applyBorder="1" applyAlignment="1">
      <alignment horizontal="center"/>
    </xf>
    <xf numFmtId="0" fontId="25" fillId="0" borderId="4" xfId="12" applyFont="1" applyBorder="1" applyAlignment="1">
      <alignment vertical="top" wrapText="1"/>
    </xf>
    <xf numFmtId="0" fontId="32" fillId="0" borderId="4" xfId="12" applyFont="1" applyBorder="1" applyAlignment="1">
      <alignment vertical="top" wrapText="1"/>
    </xf>
    <xf numFmtId="0" fontId="33" fillId="0" borderId="4" xfId="12" applyFont="1" applyBorder="1" applyAlignment="1">
      <alignment vertical="top" wrapText="1"/>
    </xf>
    <xf numFmtId="0" fontId="26" fillId="0" borderId="4" xfId="12" applyFont="1" applyBorder="1" applyAlignment="1">
      <alignment vertical="top" wrapText="1"/>
    </xf>
    <xf numFmtId="0" fontId="26" fillId="0" borderId="4" xfId="12" applyFont="1" applyBorder="1" applyAlignment="1">
      <alignment horizontal="left" vertical="top" wrapText="1"/>
    </xf>
    <xf numFmtId="0" fontId="32" fillId="0" borderId="4" xfId="12" quotePrefix="1" applyFont="1" applyBorder="1" applyAlignment="1">
      <alignment vertical="top" wrapText="1"/>
    </xf>
    <xf numFmtId="0" fontId="25" fillId="5" borderId="4" xfId="0" applyFont="1" applyFill="1" applyBorder="1" applyAlignment="1">
      <alignment wrapText="1"/>
    </xf>
    <xf numFmtId="0" fontId="25" fillId="0" borderId="4" xfId="0" applyFont="1" applyFill="1" applyBorder="1" applyAlignment="1">
      <alignment wrapText="1"/>
    </xf>
    <xf numFmtId="49" fontId="31" fillId="0" borderId="4" xfId="0" applyNumberFormat="1" applyFont="1" applyFill="1" applyBorder="1" applyAlignment="1">
      <alignment horizontal="center" vertical="top" wrapText="1"/>
    </xf>
    <xf numFmtId="0" fontId="31" fillId="0" borderId="4" xfId="0" applyNumberFormat="1" applyFont="1" applyFill="1" applyBorder="1" applyAlignment="1">
      <alignment horizontal="left" vertical="top" wrapText="1"/>
    </xf>
    <xf numFmtId="0" fontId="31" fillId="0" borderId="4" xfId="0" applyFont="1" applyFill="1" applyBorder="1" applyAlignment="1">
      <alignment horizontal="left" vertical="top" wrapText="1"/>
    </xf>
    <xf numFmtId="0" fontId="31" fillId="0" borderId="4" xfId="0" applyFont="1" applyFill="1" applyBorder="1" applyAlignment="1">
      <alignment horizontal="center" vertical="top" wrapText="1"/>
    </xf>
    <xf numFmtId="0" fontId="31" fillId="0" borderId="4" xfId="0" applyNumberFormat="1" applyFont="1" applyFill="1" applyBorder="1" applyAlignment="1">
      <alignment horizontal="justify" vertical="top" wrapText="1"/>
    </xf>
    <xf numFmtId="0" fontId="31" fillId="0" borderId="4" xfId="0" quotePrefix="1" applyNumberFormat="1" applyFont="1" applyFill="1" applyBorder="1" applyAlignment="1">
      <alignment horizontal="left" vertical="top" wrapText="1"/>
    </xf>
    <xf numFmtId="0" fontId="31" fillId="0" borderId="4" xfId="0" quotePrefix="1" applyNumberFormat="1" applyFont="1" applyFill="1" applyBorder="1" applyAlignment="1">
      <alignment vertical="top" wrapText="1"/>
    </xf>
    <xf numFmtId="0" fontId="31" fillId="0" borderId="4" xfId="0" applyFont="1" applyFill="1" applyBorder="1" applyAlignment="1">
      <alignment vertical="top" wrapText="1"/>
    </xf>
    <xf numFmtId="0" fontId="31" fillId="0" borderId="4" xfId="0" applyFont="1" applyFill="1" applyBorder="1" applyAlignment="1">
      <alignment horizontal="justify" vertical="top" wrapText="1"/>
    </xf>
    <xf numFmtId="49" fontId="31" fillId="0" borderId="4" xfId="0" applyNumberFormat="1" applyFont="1" applyBorder="1" applyAlignment="1">
      <alignment horizontal="center" vertical="top" wrapText="1"/>
    </xf>
    <xf numFmtId="0" fontId="31" fillId="0" borderId="4" xfId="0" applyFont="1" applyBorder="1" applyAlignment="1">
      <alignment horizontal="left" vertical="top" wrapText="1"/>
    </xf>
    <xf numFmtId="0" fontId="31" fillId="0" borderId="4" xfId="0" applyFont="1" applyBorder="1" applyAlignment="1">
      <alignment horizontal="center" vertical="top" wrapText="1"/>
    </xf>
    <xf numFmtId="0" fontId="31" fillId="0" borderId="4" xfId="0" quotePrefix="1" applyFont="1" applyFill="1" applyBorder="1" applyAlignment="1">
      <alignment horizontal="left" vertical="top" wrapText="1"/>
    </xf>
    <xf numFmtId="0" fontId="31" fillId="0" borderId="4" xfId="0" quotePrefix="1" applyFont="1" applyFill="1" applyBorder="1" applyAlignment="1">
      <alignment vertical="top" wrapText="1"/>
    </xf>
    <xf numFmtId="0" fontId="31" fillId="0" borderId="4" xfId="72" applyFont="1" applyFill="1" applyBorder="1" applyAlignment="1">
      <alignment horizontal="left" vertical="top" wrapText="1"/>
    </xf>
    <xf numFmtId="0" fontId="31" fillId="0" borderId="4" xfId="72" applyFont="1" applyFill="1" applyBorder="1" applyAlignment="1">
      <alignment horizontal="center" vertical="top" wrapText="1"/>
    </xf>
    <xf numFmtId="0" fontId="31" fillId="0" borderId="4" xfId="0" applyNumberFormat="1" applyFont="1" applyFill="1" applyBorder="1" applyAlignment="1">
      <alignment horizontal="center" vertical="top" wrapText="1"/>
    </xf>
    <xf numFmtId="49" fontId="31" fillId="0" borderId="4" xfId="0" quotePrefix="1" applyNumberFormat="1" applyFont="1" applyFill="1" applyBorder="1" applyAlignment="1">
      <alignment horizontal="center" vertical="top" wrapText="1"/>
    </xf>
    <xf numFmtId="49" fontId="26" fillId="0" borderId="4" xfId="0" applyNumberFormat="1" applyFont="1" applyBorder="1" applyAlignment="1">
      <alignment horizontal="center" vertical="top" wrapText="1"/>
    </xf>
    <xf numFmtId="49" fontId="33" fillId="0" borderId="4" xfId="0" applyNumberFormat="1" applyFont="1" applyBorder="1" applyAlignment="1">
      <alignment horizontal="justify" vertical="top" wrapText="1"/>
    </xf>
    <xf numFmtId="0" fontId="33" fillId="0" borderId="4" xfId="0" applyFont="1" applyBorder="1" applyAlignment="1">
      <alignment horizontal="center" wrapText="1"/>
    </xf>
    <xf numFmtId="0" fontId="32" fillId="0" borderId="4" xfId="0" applyFont="1" applyBorder="1"/>
    <xf numFmtId="0" fontId="32" fillId="0" borderId="4" xfId="0" applyFont="1" applyBorder="1" applyAlignment="1">
      <alignment horizontal="center"/>
    </xf>
    <xf numFmtId="0" fontId="34" fillId="0" borderId="4" xfId="0" applyFont="1" applyBorder="1" applyAlignment="1">
      <alignment horizontal="center" wrapText="1"/>
    </xf>
    <xf numFmtId="0" fontId="35" fillId="0" borderId="4" xfId="0" applyFont="1" applyBorder="1" applyAlignment="1">
      <alignment horizontal="center" wrapText="1"/>
    </xf>
    <xf numFmtId="49" fontId="25" fillId="0" borderId="4" xfId="0" applyNumberFormat="1" applyFont="1" applyBorder="1" applyAlignment="1">
      <alignment horizontal="justify" vertical="top" wrapText="1"/>
    </xf>
    <xf numFmtId="49" fontId="28" fillId="0" borderId="4" xfId="0" applyNumberFormat="1" applyFont="1" applyBorder="1" applyAlignment="1">
      <alignment horizontal="center" vertical="top" wrapText="1"/>
    </xf>
    <xf numFmtId="0" fontId="32" fillId="0" borderId="4" xfId="0" applyFont="1" applyBorder="1" applyAlignment="1">
      <alignment horizontal="center" wrapText="1"/>
    </xf>
    <xf numFmtId="49" fontId="36" fillId="0" borderId="4" xfId="0" applyNumberFormat="1" applyFont="1" applyBorder="1" applyAlignment="1">
      <alignment horizontal="center" vertical="top" wrapText="1"/>
    </xf>
    <xf numFmtId="0" fontId="36" fillId="0" borderId="4" xfId="0" applyFont="1" applyBorder="1" applyAlignment="1">
      <alignment horizontal="center" wrapText="1"/>
    </xf>
    <xf numFmtId="0" fontId="35" fillId="0" borderId="4" xfId="0" applyFont="1" applyBorder="1" applyAlignment="1">
      <alignment horizontal="left" vertical="top" wrapText="1"/>
    </xf>
    <xf numFmtId="0" fontId="25" fillId="0" borderId="4" xfId="0" applyFont="1" applyBorder="1" applyAlignment="1">
      <alignment horizontal="left" vertical="top" wrapText="1"/>
    </xf>
    <xf numFmtId="0" fontId="25" fillId="0" borderId="4" xfId="0" applyFont="1" applyBorder="1" applyAlignment="1">
      <alignment horizontal="center" wrapText="1"/>
    </xf>
    <xf numFmtId="49" fontId="39" fillId="0" borderId="4" xfId="0" applyNumberFormat="1" applyFont="1" applyBorder="1" applyAlignment="1">
      <alignment horizontal="center"/>
    </xf>
    <xf numFmtId="0" fontId="39" fillId="0" borderId="4" xfId="0" applyFont="1" applyBorder="1" applyAlignment="1">
      <alignment horizontal="left" vertical="top" wrapText="1"/>
    </xf>
    <xf numFmtId="0" fontId="39" fillId="0" borderId="4" xfId="0" applyFont="1" applyBorder="1" applyAlignment="1">
      <alignment horizontal="center" wrapText="1"/>
    </xf>
    <xf numFmtId="0" fontId="40" fillId="0" borderId="4" xfId="0" applyFont="1" applyBorder="1" applyAlignment="1">
      <alignment horizontal="center" wrapText="1"/>
    </xf>
    <xf numFmtId="49" fontId="28" fillId="0" borderId="4" xfId="0" applyNumberFormat="1" applyFont="1" applyBorder="1" applyAlignment="1">
      <alignment horizontal="center"/>
    </xf>
    <xf numFmtId="0" fontId="26" fillId="0" borderId="4" xfId="0" applyFont="1" applyBorder="1" applyAlignment="1">
      <alignment horizontal="left" wrapText="1"/>
    </xf>
    <xf numFmtId="49" fontId="32" fillId="0" borderId="4" xfId="0" applyNumberFormat="1" applyFont="1" applyBorder="1" applyAlignment="1">
      <alignment horizontal="center"/>
    </xf>
    <xf numFmtId="49" fontId="35" fillId="0" borderId="4" xfId="0" applyNumberFormat="1" applyFont="1" applyBorder="1" applyAlignment="1">
      <alignment horizontal="center"/>
    </xf>
    <xf numFmtId="49" fontId="35" fillId="0" borderId="4" xfId="0" applyNumberFormat="1" applyFont="1" applyBorder="1" applyAlignment="1">
      <alignment horizontal="justify" vertical="top" wrapText="1"/>
    </xf>
    <xf numFmtId="0" fontId="35" fillId="0" borderId="4" xfId="0" applyFont="1" applyBorder="1"/>
    <xf numFmtId="49" fontId="28" fillId="0" borderId="4" xfId="0" applyNumberFormat="1" applyFont="1" applyBorder="1" applyAlignment="1">
      <alignment horizontal="center" vertical="top"/>
    </xf>
    <xf numFmtId="0" fontId="25" fillId="0" borderId="4" xfId="0" applyFont="1" applyBorder="1"/>
    <xf numFmtId="0" fontId="26" fillId="0" borderId="4" xfId="0" applyFont="1" applyBorder="1" applyAlignment="1">
      <alignment horizontal="left" vertical="top"/>
    </xf>
    <xf numFmtId="0" fontId="25" fillId="0" borderId="4" xfId="72" applyFont="1" applyBorder="1" applyAlignment="1">
      <alignment horizontal="justify" vertical="top" wrapText="1"/>
    </xf>
    <xf numFmtId="0" fontId="26" fillId="0" borderId="4" xfId="72" applyFont="1" applyBorder="1" applyAlignment="1">
      <alignment horizontal="left" vertical="top"/>
    </xf>
    <xf numFmtId="0" fontId="26" fillId="0" borderId="4" xfId="72" applyFont="1" applyBorder="1" applyAlignment="1">
      <alignment horizontal="center" vertical="top"/>
    </xf>
    <xf numFmtId="49" fontId="26" fillId="0" borderId="4" xfId="72" applyNumberFormat="1" applyFont="1" applyBorder="1" applyAlignment="1">
      <alignment horizontal="center" vertical="top" wrapText="1"/>
    </xf>
    <xf numFmtId="0" fontId="26" fillId="0" borderId="4" xfId="72" applyFont="1" applyBorder="1" applyAlignment="1">
      <alignment horizontal="justify" vertical="top" wrapText="1"/>
    </xf>
    <xf numFmtId="0" fontId="26" fillId="0" borderId="4" xfId="0" quotePrefix="1" applyFont="1" applyBorder="1" applyAlignment="1">
      <alignment vertical="top" wrapText="1"/>
    </xf>
    <xf numFmtId="0" fontId="26" fillId="0" borderId="4" xfId="0" applyFont="1" applyBorder="1" applyAlignment="1">
      <alignment vertical="top"/>
    </xf>
    <xf numFmtId="0" fontId="26" fillId="0" borderId="4" xfId="0" quotePrefix="1" applyFont="1" applyBorder="1" applyAlignment="1">
      <alignment horizontal="left" vertical="top" wrapText="1"/>
    </xf>
    <xf numFmtId="0" fontId="28" fillId="0" borderId="4" xfId="0" quotePrefix="1" applyFont="1" applyBorder="1" applyAlignment="1">
      <alignment horizontal="left" vertical="top" wrapText="1"/>
    </xf>
    <xf numFmtId="0" fontId="28" fillId="0" borderId="4" xfId="0" applyFont="1" applyBorder="1" applyAlignment="1">
      <alignment horizontal="left" vertical="top"/>
    </xf>
    <xf numFmtId="0" fontId="41" fillId="0" borderId="4" xfId="0" applyFont="1" applyBorder="1" applyAlignment="1">
      <alignment horizontal="justify" vertical="top" wrapText="1"/>
    </xf>
    <xf numFmtId="0" fontId="31" fillId="0" borderId="4" xfId="0" applyFont="1" applyBorder="1" applyAlignment="1">
      <alignment horizontal="left" vertical="top"/>
    </xf>
    <xf numFmtId="49" fontId="31" fillId="0" borderId="4" xfId="0" applyNumberFormat="1" applyFont="1" applyBorder="1" applyAlignment="1">
      <alignment horizontal="center" vertical="top"/>
    </xf>
    <xf numFmtId="0" fontId="41" fillId="0" borderId="4" xfId="72" applyFont="1" applyBorder="1" applyAlignment="1">
      <alignment horizontal="justify" vertical="top" wrapText="1"/>
    </xf>
    <xf numFmtId="0" fontId="31" fillId="0" borderId="4" xfId="72" applyFont="1" applyBorder="1" applyAlignment="1">
      <alignment horizontal="left" vertical="top"/>
    </xf>
    <xf numFmtId="0" fontId="31" fillId="0" borderId="4" xfId="72" applyFont="1" applyBorder="1" applyAlignment="1">
      <alignment horizontal="center" vertical="top"/>
    </xf>
    <xf numFmtId="0" fontId="28" fillId="0" borderId="4" xfId="0" applyFont="1" applyBorder="1" applyAlignment="1">
      <alignment horizontal="center" vertical="top"/>
    </xf>
    <xf numFmtId="0" fontId="31" fillId="0" borderId="4" xfId="72" applyFont="1" applyBorder="1" applyAlignment="1">
      <alignment horizontal="justify" vertical="top" wrapText="1"/>
    </xf>
    <xf numFmtId="0" fontId="31" fillId="0" borderId="4" xfId="0" applyFont="1" applyBorder="1" applyAlignment="1">
      <alignment horizontal="justify" vertical="top" wrapText="1"/>
    </xf>
    <xf numFmtId="0" fontId="42" fillId="0" borderId="4" xfId="0" applyNumberFormat="1" applyFont="1" applyFill="1" applyBorder="1" applyAlignment="1">
      <alignment horizontal="justify" vertical="top" wrapText="1"/>
    </xf>
    <xf numFmtId="0" fontId="42" fillId="0" borderId="4" xfId="0" applyFont="1" applyFill="1" applyBorder="1" applyAlignment="1">
      <alignment horizontal="left" vertical="top" wrapText="1"/>
    </xf>
    <xf numFmtId="0" fontId="31" fillId="0" borderId="4" xfId="0" quotePrefix="1" applyFont="1" applyBorder="1" applyAlignment="1">
      <alignment horizontal="left" vertical="top" wrapText="1"/>
    </xf>
    <xf numFmtId="0" fontId="31" fillId="0" borderId="4" xfId="0" quotePrefix="1" applyFont="1" applyBorder="1" applyAlignment="1">
      <alignment vertical="top" wrapText="1"/>
    </xf>
    <xf numFmtId="0" fontId="31" fillId="0" borderId="4" xfId="0" applyFont="1" applyBorder="1" applyAlignment="1">
      <alignment vertical="top" wrapText="1"/>
    </xf>
    <xf numFmtId="0" fontId="28" fillId="0" borderId="4" xfId="0" applyFont="1" applyFill="1" applyBorder="1" applyAlignment="1">
      <alignment vertical="top" wrapText="1"/>
    </xf>
    <xf numFmtId="0" fontId="28" fillId="0" borderId="4" xfId="0" applyFont="1" applyFill="1" applyBorder="1" applyAlignment="1">
      <alignment horizontal="center" wrapText="1"/>
    </xf>
    <xf numFmtId="171" fontId="28" fillId="0" borderId="4" xfId="0" applyNumberFormat="1" applyFont="1" applyFill="1" applyBorder="1" applyAlignment="1" applyProtection="1">
      <alignment horizontal="center"/>
      <protection locked="0"/>
    </xf>
    <xf numFmtId="0" fontId="41" fillId="0" borderId="4" xfId="0" applyFont="1" applyBorder="1"/>
    <xf numFmtId="0" fontId="26" fillId="0" borderId="4" xfId="3" applyFont="1" applyBorder="1" applyAlignment="1">
      <alignment vertical="center" wrapText="1"/>
    </xf>
    <xf numFmtId="0" fontId="31" fillId="0" borderId="4" xfId="0" applyFont="1" applyBorder="1" applyAlignment="1">
      <alignment wrapText="1"/>
    </xf>
    <xf numFmtId="167" fontId="25" fillId="6" borderId="4" xfId="0" applyNumberFormat="1" applyFont="1" applyFill="1" applyBorder="1" applyAlignment="1">
      <alignment horizontal="right" vertical="center"/>
    </xf>
    <xf numFmtId="167" fontId="25" fillId="0" borderId="0" xfId="0" applyNumberFormat="1" applyFont="1" applyBorder="1" applyAlignment="1">
      <alignment horizontal="right" vertical="center"/>
    </xf>
    <xf numFmtId="167" fontId="25" fillId="2" borderId="4" xfId="0" applyNumberFormat="1" applyFont="1" applyFill="1" applyBorder="1" applyAlignment="1">
      <alignment horizontal="right" vertical="center"/>
    </xf>
    <xf numFmtId="0" fontId="26" fillId="0" borderId="4" xfId="0" applyFont="1" applyBorder="1" applyAlignment="1">
      <alignment horizontal="right"/>
    </xf>
    <xf numFmtId="7" fontId="26" fillId="0" borderId="4" xfId="1" applyNumberFormat="1" applyFont="1" applyBorder="1" applyAlignment="1" applyProtection="1">
      <alignment horizontal="right"/>
    </xf>
    <xf numFmtId="171" fontId="26" fillId="0" borderId="4" xfId="0" applyNumberFormat="1" applyFont="1" applyBorder="1" applyAlignment="1" applyProtection="1">
      <alignment horizontal="right"/>
      <protection locked="0"/>
    </xf>
    <xf numFmtId="171" fontId="25" fillId="0" borderId="2" xfId="1" applyNumberFormat="1" applyFont="1" applyFill="1" applyBorder="1" applyAlignment="1" applyProtection="1">
      <alignment horizontal="right"/>
    </xf>
    <xf numFmtId="0" fontId="26" fillId="0" borderId="0" xfId="0" applyFont="1" applyAlignment="1">
      <alignment horizontal="right"/>
    </xf>
    <xf numFmtId="171" fontId="25" fillId="6" borderId="4" xfId="0" applyNumberFormat="1" applyFont="1" applyFill="1" applyBorder="1" applyAlignment="1">
      <alignment horizontal="right"/>
    </xf>
    <xf numFmtId="171" fontId="26" fillId="0" borderId="4" xfId="0" applyNumberFormat="1" applyFont="1" applyBorder="1" applyAlignment="1">
      <alignment horizontal="right"/>
    </xf>
    <xf numFmtId="171" fontId="26" fillId="0" borderId="6" xfId="0" applyNumberFormat="1" applyFont="1" applyBorder="1" applyAlignment="1">
      <alignment horizontal="right"/>
    </xf>
    <xf numFmtId="4" fontId="31" fillId="0" borderId="4" xfId="0" applyNumberFormat="1" applyFont="1" applyBorder="1" applyAlignment="1">
      <alignment horizontal="center"/>
    </xf>
    <xf numFmtId="0" fontId="25" fillId="0" borderId="4" xfId="0" applyFont="1" applyBorder="1" applyAlignment="1">
      <alignment horizontal="left" vertical="center"/>
    </xf>
    <xf numFmtId="0" fontId="26" fillId="0" borderId="4" xfId="0" applyFont="1" applyFill="1" applyBorder="1" applyAlignment="1">
      <alignment vertical="center" wrapText="1"/>
    </xf>
    <xf numFmtId="0" fontId="26" fillId="0" borderId="4" xfId="0" applyFont="1" applyFill="1" applyBorder="1" applyAlignment="1">
      <alignment horizontal="center" vertical="top"/>
    </xf>
    <xf numFmtId="1" fontId="26" fillId="0" borderId="4" xfId="0" applyNumberFormat="1" applyFont="1" applyFill="1" applyBorder="1" applyAlignment="1">
      <alignment horizontal="center" vertical="top"/>
    </xf>
    <xf numFmtId="3" fontId="26" fillId="0" borderId="4" xfId="0" applyNumberFormat="1" applyFont="1" applyBorder="1" applyAlignment="1">
      <alignment horizontal="center"/>
    </xf>
    <xf numFmtId="3" fontId="26" fillId="0" borderId="4" xfId="0" applyNumberFormat="1" applyFont="1" applyFill="1" applyBorder="1" applyAlignment="1">
      <alignment horizontal="center"/>
    </xf>
    <xf numFmtId="0" fontId="32" fillId="0" borderId="4" xfId="30" applyFont="1" applyBorder="1"/>
    <xf numFmtId="0" fontId="31" fillId="0" borderId="4" xfId="0" applyFont="1" applyFill="1" applyBorder="1"/>
    <xf numFmtId="0" fontId="31" fillId="0" borderId="4" xfId="0" applyFont="1" applyFill="1" applyBorder="1" applyAlignment="1">
      <alignment horizontal="center"/>
    </xf>
    <xf numFmtId="3" fontId="26" fillId="0" borderId="4" xfId="0" applyNumberFormat="1" applyFont="1" applyBorder="1" applyAlignment="1">
      <alignment horizontal="right"/>
    </xf>
    <xf numFmtId="0" fontId="26" fillId="0" borderId="4" xfId="0" applyNumberFormat="1" applyFont="1" applyBorder="1" applyAlignment="1">
      <alignment wrapText="1"/>
    </xf>
    <xf numFmtId="0" fontId="26" fillId="0" borderId="4" xfId="73" applyFont="1" applyBorder="1" applyAlignment="1">
      <alignment horizontal="left" vertical="top" wrapText="1"/>
    </xf>
    <xf numFmtId="171" fontId="26" fillId="4" borderId="4" xfId="1" applyNumberFormat="1" applyFont="1" applyFill="1" applyBorder="1" applyAlignment="1">
      <alignment horizontal="center"/>
    </xf>
    <xf numFmtId="171" fontId="26" fillId="0" borderId="4" xfId="1" applyNumberFormat="1" applyFont="1" applyFill="1" applyBorder="1" applyAlignment="1">
      <alignment horizontal="center"/>
    </xf>
    <xf numFmtId="0" fontId="26" fillId="0" borderId="4" xfId="71" applyFont="1" applyBorder="1" applyAlignment="1">
      <alignment horizontal="left" vertical="top" wrapText="1"/>
    </xf>
    <xf numFmtId="0" fontId="26" fillId="0" borderId="4" xfId="0" applyFont="1" applyFill="1" applyBorder="1" applyAlignment="1" applyProtection="1">
      <alignment wrapText="1"/>
    </xf>
    <xf numFmtId="43" fontId="25" fillId="0" borderId="0" xfId="1" applyNumberFormat="1" applyFont="1" applyBorder="1" applyAlignment="1">
      <alignment horizontal="center" vertical="center"/>
    </xf>
    <xf numFmtId="167" fontId="26" fillId="0" borderId="0" xfId="2" applyFont="1" applyBorder="1" applyAlignment="1">
      <alignment horizontal="center"/>
    </xf>
    <xf numFmtId="43" fontId="25" fillId="2" borderId="4" xfId="1" applyNumberFormat="1" applyFont="1" applyFill="1" applyBorder="1" applyAlignment="1">
      <alignment horizontal="center" vertical="center"/>
    </xf>
    <xf numFmtId="165" fontId="25" fillId="2" borderId="4" xfId="1" applyNumberFormat="1" applyFont="1" applyFill="1" applyBorder="1" applyAlignment="1" applyProtection="1">
      <alignment horizontal="left" vertical="center" wrapText="1"/>
    </xf>
    <xf numFmtId="0" fontId="25" fillId="0" borderId="4" xfId="63" applyFont="1" applyBorder="1" applyAlignment="1">
      <alignment horizontal="justify" vertical="top"/>
    </xf>
    <xf numFmtId="0" fontId="25" fillId="0" borderId="4" xfId="45" applyFont="1" applyBorder="1" applyAlignment="1">
      <alignment horizontal="justify" vertical="top"/>
    </xf>
    <xf numFmtId="167" fontId="26" fillId="0" borderId="6" xfId="2" applyFont="1" applyBorder="1" applyAlignment="1">
      <alignment horizontal="center"/>
    </xf>
    <xf numFmtId="43" fontId="25" fillId="0" borderId="5" xfId="1" applyNumberFormat="1" applyFont="1" applyBorder="1" applyAlignment="1">
      <alignment horizontal="center" vertical="center"/>
    </xf>
  </cellXfs>
  <cellStyles count="74">
    <cellStyle name="Currency 2" xfId="29" xr:uid="{00000000-0005-0000-0000-000001000000}"/>
    <cellStyle name="Excel Built-in Normal" xfId="30" xr:uid="{00000000-0005-0000-0000-000002000000}"/>
    <cellStyle name="Navadno" xfId="0" builtinId="0"/>
    <cellStyle name="Navadno 10" xfId="55" xr:uid="{00000000-0005-0000-0000-000003000000}"/>
    <cellStyle name="Navadno 11" xfId="34" xr:uid="{00000000-0005-0000-0000-000004000000}"/>
    <cellStyle name="Navadno 12" xfId="32" xr:uid="{00000000-0005-0000-0000-000005000000}"/>
    <cellStyle name="Navadno 12 19" xfId="37" xr:uid="{00000000-0005-0000-0000-000006000000}"/>
    <cellStyle name="Navadno 12 20" xfId="38" xr:uid="{00000000-0005-0000-0000-000007000000}"/>
    <cellStyle name="Navadno 12 3" xfId="33" xr:uid="{00000000-0005-0000-0000-000008000000}"/>
    <cellStyle name="Navadno 12 3 12" xfId="39" xr:uid="{00000000-0005-0000-0000-000009000000}"/>
    <cellStyle name="Navadno 14" xfId="60" xr:uid="{00000000-0005-0000-0000-00000A000000}"/>
    <cellStyle name="Navadno 15" xfId="64" xr:uid="{00000000-0005-0000-0000-00000B000000}"/>
    <cellStyle name="Navadno 18" xfId="65" xr:uid="{00000000-0005-0000-0000-00000C000000}"/>
    <cellStyle name="Navadno 19" xfId="6" xr:uid="{00000000-0005-0000-0000-00000D000000}"/>
    <cellStyle name="Navadno 2" xfId="7" xr:uid="{00000000-0005-0000-0000-00000E000000}"/>
    <cellStyle name="Navadno 2 10 7" xfId="69" xr:uid="{00000000-0005-0000-0000-00000F000000}"/>
    <cellStyle name="Navadno 2 2" xfId="8" xr:uid="{00000000-0005-0000-0000-000010000000}"/>
    <cellStyle name="Navadno 2 2 2" xfId="9" xr:uid="{00000000-0005-0000-0000-000011000000}"/>
    <cellStyle name="Navadno 2 2 3" xfId="3" xr:uid="{00000000-0005-0000-0000-000012000000}"/>
    <cellStyle name="Navadno 2 62" xfId="10" xr:uid="{00000000-0005-0000-0000-000013000000}"/>
    <cellStyle name="Navadno 20" xfId="43" xr:uid="{00000000-0005-0000-0000-000014000000}"/>
    <cellStyle name="Navadno 21" xfId="44" xr:uid="{00000000-0005-0000-0000-000015000000}"/>
    <cellStyle name="Navadno 22" xfId="45" xr:uid="{00000000-0005-0000-0000-000016000000}"/>
    <cellStyle name="Navadno 23" xfId="46" xr:uid="{00000000-0005-0000-0000-000017000000}"/>
    <cellStyle name="Navadno 24" xfId="48" xr:uid="{00000000-0005-0000-0000-000018000000}"/>
    <cellStyle name="Navadno 25" xfId="49" xr:uid="{00000000-0005-0000-0000-000019000000}"/>
    <cellStyle name="Navadno 26" xfId="50" xr:uid="{00000000-0005-0000-0000-00001A000000}"/>
    <cellStyle name="Navadno 27" xfId="51" xr:uid="{00000000-0005-0000-0000-00001B000000}"/>
    <cellStyle name="Navadno 28" xfId="52" xr:uid="{00000000-0005-0000-0000-00001C000000}"/>
    <cellStyle name="Navadno 29" xfId="53" xr:uid="{00000000-0005-0000-0000-00001D000000}"/>
    <cellStyle name="Navadno 3" xfId="11" xr:uid="{00000000-0005-0000-0000-00001E000000}"/>
    <cellStyle name="Navadno 30" xfId="54" xr:uid="{00000000-0005-0000-0000-00001F000000}"/>
    <cellStyle name="Navadno 31" xfId="56" xr:uid="{00000000-0005-0000-0000-000020000000}"/>
    <cellStyle name="Navadno 32" xfId="57" xr:uid="{00000000-0005-0000-0000-000021000000}"/>
    <cellStyle name="Navadno 33" xfId="58" xr:uid="{00000000-0005-0000-0000-000022000000}"/>
    <cellStyle name="Navadno 34" xfId="36" xr:uid="{00000000-0005-0000-0000-000023000000}"/>
    <cellStyle name="Navadno 35" xfId="59" xr:uid="{00000000-0005-0000-0000-000024000000}"/>
    <cellStyle name="Navadno 36" xfId="63" xr:uid="{00000000-0005-0000-0000-000025000000}"/>
    <cellStyle name="Navadno 37" xfId="66" xr:uid="{00000000-0005-0000-0000-000026000000}"/>
    <cellStyle name="Navadno 4" xfId="12" xr:uid="{00000000-0005-0000-0000-000027000000}"/>
    <cellStyle name="Navadno 4 2" xfId="13" xr:uid="{00000000-0005-0000-0000-000028000000}"/>
    <cellStyle name="Navadno 40" xfId="40" xr:uid="{00000000-0005-0000-0000-000029000000}"/>
    <cellStyle name="Navadno 41" xfId="41" xr:uid="{00000000-0005-0000-0000-00002A000000}"/>
    <cellStyle name="Navadno 42" xfId="42" xr:uid="{00000000-0005-0000-0000-00002B000000}"/>
    <cellStyle name="Navadno 43" xfId="47" xr:uid="{00000000-0005-0000-0000-00002C000000}"/>
    <cellStyle name="Navadno 44" xfId="62" xr:uid="{00000000-0005-0000-0000-00002D000000}"/>
    <cellStyle name="Navadno 45" xfId="61" xr:uid="{00000000-0005-0000-0000-00002E000000}"/>
    <cellStyle name="Navadno 46" xfId="67" xr:uid="{00000000-0005-0000-0000-00002F000000}"/>
    <cellStyle name="Navadno 5" xfId="14" xr:uid="{00000000-0005-0000-0000-000030000000}"/>
    <cellStyle name="Navadno 5 2" xfId="15" xr:uid="{00000000-0005-0000-0000-000031000000}"/>
    <cellStyle name="Navadno 55" xfId="16" xr:uid="{00000000-0005-0000-0000-000032000000}"/>
    <cellStyle name="Navadno 6" xfId="17" xr:uid="{00000000-0005-0000-0000-000033000000}"/>
    <cellStyle name="Navadno 63" xfId="18" xr:uid="{00000000-0005-0000-0000-000034000000}"/>
    <cellStyle name="Navadno 7" xfId="19" xr:uid="{00000000-0005-0000-0000-000035000000}"/>
    <cellStyle name="Navadno 9" xfId="72" xr:uid="{00000000-0005-0000-0000-000036000000}"/>
    <cellStyle name="Navadno_Ogrevanje_pohlajevanje" xfId="71" xr:uid="{00000000-0005-0000-0000-000037000000}"/>
    <cellStyle name="Normal 10 2" xfId="20" xr:uid="{00000000-0005-0000-0000-000039000000}"/>
    <cellStyle name="Normal 12 4" xfId="21" xr:uid="{00000000-0005-0000-0000-00003A000000}"/>
    <cellStyle name="Normal 14" xfId="22" xr:uid="{00000000-0005-0000-0000-00003B000000}"/>
    <cellStyle name="Normal 2" xfId="23" xr:uid="{00000000-0005-0000-0000-00003C000000}"/>
    <cellStyle name="Normal 2 2" xfId="24" xr:uid="{00000000-0005-0000-0000-00003D000000}"/>
    <cellStyle name="Normal 3" xfId="25" xr:uid="{00000000-0005-0000-0000-00003E000000}"/>
    <cellStyle name="Normal 4" xfId="5" xr:uid="{00000000-0005-0000-0000-00003F000000}"/>
    <cellStyle name="Normal 4 2" xfId="26" xr:uid="{00000000-0005-0000-0000-000040000000}"/>
    <cellStyle name="Normal 6" xfId="2" xr:uid="{00000000-0005-0000-0000-000041000000}"/>
    <cellStyle name="Normal_08-010-000105-TP" xfId="68" xr:uid="{00000000-0005-0000-0000-000042000000}"/>
    <cellStyle name="Normal_popis imp nova" xfId="70" xr:uid="{00000000-0005-0000-0000-000043000000}"/>
    <cellStyle name="Normal_Sheet1" xfId="4" xr:uid="{00000000-0005-0000-0000-000044000000}"/>
    <cellStyle name="Normal_SP" xfId="35" xr:uid="{00000000-0005-0000-0000-000045000000}"/>
    <cellStyle name="Normal_Tuš-jesenice_voda-PGD" xfId="73" xr:uid="{00000000-0005-0000-0000-000046000000}"/>
    <cellStyle name="Odstotek 2" xfId="28" xr:uid="{00000000-0005-0000-0000-000047000000}"/>
    <cellStyle name="Percent 2" xfId="27" xr:uid="{00000000-0005-0000-0000-000048000000}"/>
    <cellStyle name="TableStyleLight1" xfId="31" xr:uid="{00000000-0005-0000-0000-000049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
  <sheetViews>
    <sheetView tabSelected="1" view="pageBreakPreview" zoomScaleNormal="100" zoomScaleSheetLayoutView="100" workbookViewId="0">
      <selection activeCell="G18" sqref="G18"/>
    </sheetView>
  </sheetViews>
  <sheetFormatPr defaultColWidth="9.15625" defaultRowHeight="14.4"/>
  <cols>
    <col min="1" max="1" width="7.68359375" style="19" customWidth="1"/>
    <col min="2" max="2" width="63.83984375" style="20" customWidth="1"/>
    <col min="3" max="3" width="5.15625" style="21" customWidth="1"/>
    <col min="4" max="4" width="8" style="22" customWidth="1"/>
    <col min="5" max="5" width="12" style="20" customWidth="1"/>
    <col min="6" max="6" width="7.68359375" style="20" customWidth="1"/>
    <col min="7" max="7" width="7.578125" style="20" customWidth="1"/>
    <col min="8" max="8" width="9.15625" style="23"/>
    <col min="9" max="9" width="15.578125" style="24" customWidth="1"/>
    <col min="10" max="10" width="9.15625" style="25"/>
    <col min="11" max="11" width="15.578125" style="24" customWidth="1"/>
    <col min="12" max="16384" width="9.15625" style="2"/>
  </cols>
  <sheetData>
    <row r="1" spans="1:12">
      <c r="A1" s="10"/>
      <c r="B1" s="11"/>
      <c r="C1" s="11"/>
      <c r="D1" s="12"/>
      <c r="E1" s="13"/>
      <c r="F1" s="13"/>
      <c r="G1" s="14"/>
      <c r="H1" s="527"/>
      <c r="I1" s="528"/>
      <c r="J1" s="527"/>
      <c r="K1" s="528"/>
      <c r="L1" s="62"/>
    </row>
    <row r="2" spans="1:12" ht="24.6">
      <c r="A2" s="26" t="s">
        <v>10</v>
      </c>
      <c r="B2" s="27" t="s">
        <v>926</v>
      </c>
      <c r="C2" s="27"/>
      <c r="D2" s="28"/>
      <c r="E2" s="29"/>
      <c r="F2" s="29"/>
      <c r="G2" s="30"/>
      <c r="H2" s="529" t="s">
        <v>6</v>
      </c>
      <c r="I2" s="529"/>
      <c r="J2" s="529" t="s">
        <v>9</v>
      </c>
      <c r="K2" s="529"/>
    </row>
    <row r="3" spans="1:12">
      <c r="A3" s="55"/>
      <c r="B3" s="56"/>
      <c r="C3" s="56"/>
      <c r="D3" s="57"/>
      <c r="E3" s="58"/>
      <c r="F3" s="58"/>
      <c r="G3" s="59"/>
      <c r="H3" s="60"/>
      <c r="I3" s="61"/>
      <c r="J3" s="60"/>
      <c r="K3" s="61"/>
      <c r="L3" s="62"/>
    </row>
    <row r="4" spans="1:12">
      <c r="A4" s="26" t="s">
        <v>11</v>
      </c>
      <c r="B4" s="27" t="s">
        <v>13</v>
      </c>
      <c r="C4" s="27"/>
      <c r="D4" s="28"/>
      <c r="E4" s="29"/>
      <c r="F4" s="29"/>
      <c r="G4" s="30"/>
      <c r="H4" s="15"/>
      <c r="I4" s="16">
        <f>'Ogrevalni sistem'!I591</f>
        <v>0</v>
      </c>
      <c r="J4" s="15"/>
      <c r="K4" s="17">
        <f>'Ogrevalni sistem'!K591</f>
        <v>0</v>
      </c>
    </row>
    <row r="5" spans="1:12">
      <c r="A5" s="26" t="str">
        <f>Prezračevanje!A4</f>
        <v>7.3.1</v>
      </c>
      <c r="B5" s="32" t="str">
        <f>Prezračevanje!B4</f>
        <v>PREZRAČEVALNI SISTEMI</v>
      </c>
      <c r="C5" s="32"/>
      <c r="D5" s="33"/>
      <c r="E5" s="34"/>
      <c r="F5" s="34"/>
      <c r="G5" s="35"/>
      <c r="H5" s="18"/>
      <c r="I5" s="16"/>
      <c r="J5" s="15"/>
      <c r="K5" s="17"/>
    </row>
    <row r="6" spans="1:12">
      <c r="A6" s="26"/>
      <c r="B6" s="32" t="s">
        <v>685</v>
      </c>
      <c r="C6" s="32"/>
      <c r="D6" s="33"/>
      <c r="E6" s="34"/>
      <c r="F6" s="34"/>
      <c r="G6" s="35"/>
      <c r="H6" s="18"/>
      <c r="I6" s="16">
        <f>Prezračevanje!I70</f>
        <v>0</v>
      </c>
      <c r="J6" s="15"/>
      <c r="K6" s="17">
        <f>Prezračevanje!K70</f>
        <v>0</v>
      </c>
    </row>
    <row r="7" spans="1:12">
      <c r="A7" s="26"/>
      <c r="B7" s="32" t="s">
        <v>962</v>
      </c>
      <c r="C7" s="32"/>
      <c r="D7" s="33"/>
      <c r="E7" s="34"/>
      <c r="F7" s="34"/>
      <c r="G7" s="35"/>
      <c r="H7" s="18"/>
      <c r="I7" s="16">
        <f>Prezračevanje!I190</f>
        <v>0</v>
      </c>
      <c r="J7" s="15"/>
      <c r="K7" s="17">
        <f>Prezračevanje!K190</f>
        <v>0</v>
      </c>
    </row>
    <row r="8" spans="1:12">
      <c r="A8" s="26"/>
      <c r="B8" s="32" t="s">
        <v>695</v>
      </c>
      <c r="C8" s="32"/>
      <c r="D8" s="33"/>
      <c r="E8" s="34"/>
      <c r="F8" s="34"/>
      <c r="G8" s="35"/>
      <c r="H8" s="18"/>
      <c r="I8" s="16">
        <f>Prezračevanje!I1167</f>
        <v>0</v>
      </c>
      <c r="J8" s="15"/>
      <c r="K8" s="17">
        <f>Prezračevanje!K1167</f>
        <v>0</v>
      </c>
    </row>
    <row r="9" spans="1:12">
      <c r="A9" s="26"/>
      <c r="B9" s="32" t="s">
        <v>911</v>
      </c>
      <c r="C9" s="32"/>
      <c r="D9" s="33"/>
      <c r="E9" s="34"/>
      <c r="F9" s="34"/>
      <c r="G9" s="35"/>
      <c r="H9" s="18"/>
      <c r="I9" s="16">
        <f>Prezračevanje!I1268</f>
        <v>0</v>
      </c>
      <c r="J9" s="15"/>
      <c r="K9" s="17">
        <f>Prezračevanje!K1268</f>
        <v>0</v>
      </c>
    </row>
    <row r="10" spans="1:12">
      <c r="A10" s="26" t="str">
        <f>'Vodovod in kanalizacija'!A4</f>
        <v>7.4.3</v>
      </c>
      <c r="B10" s="32" t="str">
        <f>'Vodovod in kanalizacija'!B4</f>
        <v>VODOVOD IN KANALIZACIJA</v>
      </c>
      <c r="C10" s="36"/>
      <c r="D10" s="37"/>
      <c r="E10" s="38"/>
      <c r="F10" s="38"/>
      <c r="G10" s="39"/>
      <c r="H10" s="40"/>
      <c r="I10" s="16">
        <f>'Vodovod in kanalizacija'!I152</f>
        <v>0</v>
      </c>
      <c r="J10" s="15"/>
      <c r="K10" s="17">
        <f>'Vodovod in kanalizacija'!K152</f>
        <v>0</v>
      </c>
    </row>
    <row r="11" spans="1:12">
      <c r="A11" s="26"/>
      <c r="B11" s="27"/>
      <c r="C11" s="27"/>
      <c r="D11" s="28"/>
      <c r="E11" s="29"/>
      <c r="F11" s="29"/>
      <c r="G11" s="41"/>
      <c r="H11" s="15"/>
      <c r="I11" s="16"/>
      <c r="J11" s="15"/>
      <c r="K11" s="17"/>
    </row>
    <row r="12" spans="1:12">
      <c r="A12" s="31"/>
      <c r="B12" s="530" t="s">
        <v>12</v>
      </c>
      <c r="C12" s="530"/>
      <c r="D12" s="530"/>
      <c r="E12" s="530"/>
      <c r="F12" s="530"/>
      <c r="G12" s="530"/>
      <c r="H12" s="15"/>
      <c r="I12" s="17">
        <f>SUM(I4:I11)</f>
        <v>0</v>
      </c>
      <c r="J12" s="15"/>
      <c r="K12" s="17">
        <f>SUM(K4:K11)</f>
        <v>0</v>
      </c>
    </row>
    <row r="13" spans="1:12">
      <c r="A13" s="42"/>
      <c r="B13" s="43"/>
      <c r="C13" s="43"/>
      <c r="D13" s="44"/>
      <c r="E13" s="45"/>
      <c r="F13" s="45"/>
      <c r="G13" s="46"/>
      <c r="H13" s="47"/>
      <c r="I13" s="48"/>
      <c r="J13" s="47"/>
      <c r="K13" s="48"/>
    </row>
    <row r="14" spans="1:12">
      <c r="A14" s="49"/>
      <c r="B14" s="50"/>
      <c r="C14" s="51"/>
      <c r="D14" s="52"/>
      <c r="E14" s="50"/>
      <c r="F14" s="50"/>
      <c r="G14" s="50"/>
      <c r="H14" s="53"/>
      <c r="I14" s="54"/>
      <c r="J14" s="53"/>
      <c r="K14" s="54"/>
    </row>
  </sheetData>
  <sheetProtection algorithmName="SHA-512" hashValue="vizaScuj624Am8NYUp+GRc/XZWbrrXnsvbug0a1l83Cnsl4XeY+zarn5uFdeexrpP8+PAlt29kKexYMVN1KtBg==" saltValue="rNA6YbhOEhiv7s6Xp7nHwQ==" spinCount="100000" sheet="1" objects="1" scenarios="1"/>
  <mergeCells count="5">
    <mergeCell ref="H1:I1"/>
    <mergeCell ref="J1:K1"/>
    <mergeCell ref="H2:I2"/>
    <mergeCell ref="J2:K2"/>
    <mergeCell ref="B12:G12"/>
  </mergeCells>
  <printOptions horizontalCentered="1"/>
  <pageMargins left="0.59055118110236227" right="0.59055118110236227" top="0.59055118110236227" bottom="0.59055118110236227" header="0.31496062992125984" footer="0.31496062992125984"/>
  <pageSetup paperSize="9" scale="83" fitToHeight="0" orientation="landscape" useFirstPageNumber="1" r:id="rId1"/>
  <headerFooter>
    <oddHeader>&amp;LPZI Popisi del&amp;CGE PROJEKT d.o.o.</oddHeader>
    <oddFooter>&amp;L&amp;A&amp;CVOJAŠNICA EDVARDA PEPERKA - KUHINJA
(Energetska sanacija in prenova notranjih prostorov) &amp;R&amp;P/&amp;N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92"/>
  <sheetViews>
    <sheetView view="pageBreakPreview" zoomScale="85" zoomScaleNormal="100" zoomScaleSheetLayoutView="85" workbookViewId="0">
      <selection activeCell="E1" sqref="E1:E1048576"/>
    </sheetView>
  </sheetViews>
  <sheetFormatPr defaultColWidth="9.15625" defaultRowHeight="12.9"/>
  <cols>
    <col min="1" max="1" width="7.68359375" style="19" customWidth="1"/>
    <col min="2" max="2" width="63.83984375" style="20" customWidth="1"/>
    <col min="3" max="3" width="5.15625" style="66" customWidth="1"/>
    <col min="4" max="4" width="8" style="67" customWidth="1"/>
    <col min="5" max="5" width="12" style="68" customWidth="1"/>
    <col min="6" max="6" width="4.41796875" style="20" customWidth="1"/>
    <col min="7" max="7" width="15.578125" style="506" customWidth="1"/>
    <col min="8" max="8" width="9.15625" style="70"/>
    <col min="9" max="9" width="15.578125" style="509" customWidth="1"/>
    <col min="10" max="10" width="9.15625" style="67"/>
    <col min="11" max="11" width="15.578125" style="509" customWidth="1"/>
    <col min="12" max="16384" width="9.15625" style="3"/>
  </cols>
  <sheetData>
    <row r="1" spans="1:11">
      <c r="A1" s="87" t="s">
        <v>0</v>
      </c>
      <c r="B1" s="88" t="s">
        <v>1</v>
      </c>
      <c r="C1" s="89" t="s">
        <v>2</v>
      </c>
      <c r="D1" s="90" t="s">
        <v>3</v>
      </c>
      <c r="E1" s="91" t="s">
        <v>4</v>
      </c>
      <c r="F1" s="92"/>
      <c r="G1" s="93" t="s">
        <v>5</v>
      </c>
      <c r="H1" s="94" t="s">
        <v>3</v>
      </c>
      <c r="I1" s="95" t="s">
        <v>5</v>
      </c>
      <c r="J1" s="94" t="s">
        <v>3</v>
      </c>
      <c r="K1" s="95" t="s">
        <v>5</v>
      </c>
    </row>
    <row r="2" spans="1:11">
      <c r="A2" s="87"/>
      <c r="B2" s="88"/>
      <c r="C2" s="89"/>
      <c r="D2" s="90"/>
      <c r="E2" s="91"/>
      <c r="F2" s="92"/>
      <c r="G2" s="499"/>
      <c r="H2" s="94"/>
      <c r="I2" s="507"/>
      <c r="J2" s="94"/>
      <c r="K2" s="507"/>
    </row>
    <row r="3" spans="1:11">
      <c r="A3" s="10"/>
      <c r="B3" s="11"/>
      <c r="C3" s="63"/>
      <c r="D3" s="64"/>
      <c r="E3" s="65"/>
      <c r="F3" s="13"/>
      <c r="G3" s="500"/>
      <c r="H3" s="527"/>
      <c r="I3" s="533"/>
      <c r="J3" s="527"/>
      <c r="K3" s="528"/>
    </row>
    <row r="4" spans="1:11">
      <c r="A4" s="26" t="s">
        <v>11</v>
      </c>
      <c r="B4" s="27" t="s">
        <v>13</v>
      </c>
      <c r="C4" s="96"/>
      <c r="D4" s="97"/>
      <c r="E4" s="98"/>
      <c r="F4" s="29"/>
      <c r="G4" s="501"/>
      <c r="H4" s="529" t="s">
        <v>6</v>
      </c>
      <c r="I4" s="529"/>
      <c r="J4" s="529" t="s">
        <v>9</v>
      </c>
      <c r="K4" s="529"/>
    </row>
    <row r="5" spans="1:11">
      <c r="A5" s="99"/>
      <c r="B5" s="100"/>
      <c r="C5" s="101"/>
      <c r="D5" s="102"/>
      <c r="E5" s="103"/>
      <c r="F5" s="100"/>
      <c r="G5" s="502"/>
      <c r="H5" s="102"/>
      <c r="I5" s="508"/>
      <c r="J5" s="102"/>
      <c r="K5" s="508"/>
    </row>
    <row r="6" spans="1:11">
      <c r="A6" s="105"/>
      <c r="B6" s="106" t="s">
        <v>60</v>
      </c>
      <c r="C6" s="101"/>
      <c r="D6" s="104"/>
      <c r="E6" s="107"/>
      <c r="F6" s="108"/>
      <c r="G6" s="503"/>
      <c r="H6" s="110"/>
      <c r="I6" s="111"/>
      <c r="J6" s="110"/>
      <c r="K6" s="111"/>
    </row>
    <row r="7" spans="1:11">
      <c r="A7" s="104"/>
      <c r="B7" s="112"/>
      <c r="C7" s="101"/>
      <c r="D7" s="104"/>
      <c r="E7" s="107"/>
      <c r="F7" s="108"/>
      <c r="G7" s="503"/>
      <c r="H7" s="110"/>
      <c r="I7" s="111"/>
      <c r="J7" s="110"/>
      <c r="K7" s="111"/>
    </row>
    <row r="8" spans="1:11">
      <c r="A8" s="104"/>
      <c r="B8" s="113" t="s">
        <v>61</v>
      </c>
      <c r="C8" s="114"/>
      <c r="D8" s="115"/>
      <c r="E8" s="116"/>
      <c r="F8" s="100"/>
      <c r="G8" s="504"/>
      <c r="H8" s="110"/>
      <c r="I8" s="111"/>
      <c r="J8" s="110"/>
      <c r="K8" s="111"/>
    </row>
    <row r="9" spans="1:11">
      <c r="A9" s="104"/>
      <c r="B9" s="118"/>
      <c r="C9" s="114"/>
      <c r="D9" s="115"/>
      <c r="E9" s="119"/>
      <c r="F9" s="100"/>
      <c r="G9" s="504"/>
      <c r="H9" s="110"/>
      <c r="I9" s="111"/>
      <c r="J9" s="110"/>
      <c r="K9" s="111"/>
    </row>
    <row r="10" spans="1:11" ht="49.8">
      <c r="A10" s="105">
        <v>1</v>
      </c>
      <c r="B10" s="120" t="s">
        <v>17</v>
      </c>
      <c r="C10" s="100"/>
      <c r="D10" s="100"/>
      <c r="E10" s="104"/>
      <c r="F10" s="100"/>
      <c r="G10" s="504"/>
      <c r="H10" s="102"/>
      <c r="I10" s="111"/>
      <c r="J10" s="102"/>
      <c r="K10" s="111"/>
    </row>
    <row r="11" spans="1:11" ht="24.6">
      <c r="A11" s="104"/>
      <c r="B11" s="112" t="s">
        <v>18</v>
      </c>
      <c r="C11" s="100"/>
      <c r="D11" s="100"/>
      <c r="E11" s="104"/>
      <c r="F11" s="100"/>
      <c r="G11" s="504"/>
      <c r="H11" s="102"/>
      <c r="I11" s="111"/>
      <c r="J11" s="102"/>
      <c r="K11" s="111"/>
    </row>
    <row r="12" spans="1:11">
      <c r="A12" s="104"/>
      <c r="B12" s="118" t="s">
        <v>62</v>
      </c>
      <c r="C12" s="121" t="s">
        <v>19</v>
      </c>
      <c r="D12" s="115">
        <v>4</v>
      </c>
      <c r="E12" s="116"/>
      <c r="F12" s="100"/>
      <c r="G12" s="504">
        <f>D12*E12</f>
        <v>0</v>
      </c>
      <c r="H12" s="110"/>
      <c r="I12" s="111"/>
      <c r="J12" s="115">
        <v>4</v>
      </c>
      <c r="K12" s="111">
        <f>J12*E12</f>
        <v>0</v>
      </c>
    </row>
    <row r="13" spans="1:11">
      <c r="A13" s="104"/>
      <c r="B13" s="118" t="s">
        <v>63</v>
      </c>
      <c r="C13" s="121" t="s">
        <v>19</v>
      </c>
      <c r="D13" s="115">
        <v>1</v>
      </c>
      <c r="E13" s="116"/>
      <c r="F13" s="100"/>
      <c r="G13" s="504">
        <f t="shared" ref="G13:G75" si="0">D13*E13</f>
        <v>0</v>
      </c>
      <c r="H13" s="110"/>
      <c r="I13" s="111"/>
      <c r="J13" s="115">
        <v>1</v>
      </c>
      <c r="K13" s="111">
        <f t="shared" ref="K13:K24" si="1">J13*E13</f>
        <v>0</v>
      </c>
    </row>
    <row r="14" spans="1:11">
      <c r="A14" s="104"/>
      <c r="B14" s="118" t="s">
        <v>64</v>
      </c>
      <c r="C14" s="121" t="s">
        <v>19</v>
      </c>
      <c r="D14" s="115">
        <v>2</v>
      </c>
      <c r="E14" s="116"/>
      <c r="F14" s="100"/>
      <c r="G14" s="504">
        <f t="shared" si="0"/>
        <v>0</v>
      </c>
      <c r="H14" s="102"/>
      <c r="I14" s="111"/>
      <c r="J14" s="115">
        <v>2</v>
      </c>
      <c r="K14" s="111">
        <f t="shared" si="1"/>
        <v>0</v>
      </c>
    </row>
    <row r="15" spans="1:11">
      <c r="A15" s="104"/>
      <c r="B15" s="122" t="s">
        <v>55</v>
      </c>
      <c r="C15" s="123" t="s">
        <v>19</v>
      </c>
      <c r="D15" s="124">
        <v>6</v>
      </c>
      <c r="E15" s="125"/>
      <c r="F15" s="100"/>
      <c r="G15" s="504">
        <f t="shared" si="0"/>
        <v>0</v>
      </c>
      <c r="H15" s="110"/>
      <c r="I15" s="111"/>
      <c r="J15" s="115">
        <v>6</v>
      </c>
      <c r="K15" s="111">
        <f t="shared" si="1"/>
        <v>0</v>
      </c>
    </row>
    <row r="16" spans="1:11">
      <c r="A16" s="104"/>
      <c r="B16" s="118" t="s">
        <v>20</v>
      </c>
      <c r="C16" s="121" t="s">
        <v>19</v>
      </c>
      <c r="D16" s="115">
        <v>13</v>
      </c>
      <c r="E16" s="116"/>
      <c r="F16" s="100"/>
      <c r="G16" s="504">
        <f t="shared" si="0"/>
        <v>0</v>
      </c>
      <c r="H16" s="110"/>
      <c r="I16" s="111"/>
      <c r="J16" s="115">
        <v>13</v>
      </c>
      <c r="K16" s="111">
        <f t="shared" si="1"/>
        <v>0</v>
      </c>
    </row>
    <row r="17" spans="1:11">
      <c r="A17" s="104"/>
      <c r="B17" s="118" t="s">
        <v>56</v>
      </c>
      <c r="C17" s="121" t="s">
        <v>19</v>
      </c>
      <c r="D17" s="115">
        <v>1</v>
      </c>
      <c r="E17" s="126"/>
      <c r="F17" s="100"/>
      <c r="G17" s="504">
        <f t="shared" si="0"/>
        <v>0</v>
      </c>
      <c r="H17" s="102"/>
      <c r="I17" s="111"/>
      <c r="J17" s="115">
        <v>1</v>
      </c>
      <c r="K17" s="111">
        <f t="shared" si="1"/>
        <v>0</v>
      </c>
    </row>
    <row r="18" spans="1:11">
      <c r="A18" s="104"/>
      <c r="B18" s="118" t="s">
        <v>65</v>
      </c>
      <c r="C18" s="121" t="s">
        <v>19</v>
      </c>
      <c r="D18" s="115">
        <v>1</v>
      </c>
      <c r="E18" s="127"/>
      <c r="F18" s="100"/>
      <c r="G18" s="504">
        <f t="shared" si="0"/>
        <v>0</v>
      </c>
      <c r="H18" s="102"/>
      <c r="I18" s="111"/>
      <c r="J18" s="104">
        <v>1</v>
      </c>
      <c r="K18" s="111">
        <f t="shared" si="1"/>
        <v>0</v>
      </c>
    </row>
    <row r="19" spans="1:11">
      <c r="A19" s="104"/>
      <c r="B19" s="118" t="s">
        <v>66</v>
      </c>
      <c r="C19" s="121" t="s">
        <v>19</v>
      </c>
      <c r="D19" s="115">
        <v>1</v>
      </c>
      <c r="E19" s="127"/>
      <c r="F19" s="100"/>
      <c r="G19" s="504">
        <f t="shared" si="0"/>
        <v>0</v>
      </c>
      <c r="H19" s="102"/>
      <c r="I19" s="111"/>
      <c r="J19" s="104">
        <v>1</v>
      </c>
      <c r="K19" s="111">
        <f t="shared" si="1"/>
        <v>0</v>
      </c>
    </row>
    <row r="20" spans="1:11">
      <c r="A20" s="104"/>
      <c r="B20" s="118" t="s">
        <v>57</v>
      </c>
      <c r="C20" s="121" t="s">
        <v>19</v>
      </c>
      <c r="D20" s="115">
        <v>5</v>
      </c>
      <c r="E20" s="116"/>
      <c r="F20" s="100"/>
      <c r="G20" s="504">
        <f t="shared" si="0"/>
        <v>0</v>
      </c>
      <c r="H20" s="102"/>
      <c r="I20" s="111"/>
      <c r="J20" s="115">
        <v>5</v>
      </c>
      <c r="K20" s="111">
        <f t="shared" si="1"/>
        <v>0</v>
      </c>
    </row>
    <row r="21" spans="1:11">
      <c r="A21" s="104"/>
      <c r="B21" s="118" t="s">
        <v>67</v>
      </c>
      <c r="C21" s="121" t="s">
        <v>19</v>
      </c>
      <c r="D21" s="115">
        <v>6</v>
      </c>
      <c r="E21" s="116"/>
      <c r="F21" s="100"/>
      <c r="G21" s="504">
        <f t="shared" si="0"/>
        <v>0</v>
      </c>
      <c r="H21" s="102"/>
      <c r="I21" s="111"/>
      <c r="J21" s="104">
        <v>6</v>
      </c>
      <c r="K21" s="111">
        <f t="shared" si="1"/>
        <v>0</v>
      </c>
    </row>
    <row r="22" spans="1:11">
      <c r="A22" s="104"/>
      <c r="B22" s="118" t="s">
        <v>68</v>
      </c>
      <c r="C22" s="121" t="s">
        <v>19</v>
      </c>
      <c r="D22" s="115">
        <v>1</v>
      </c>
      <c r="E22" s="116"/>
      <c r="F22" s="100"/>
      <c r="G22" s="504">
        <f t="shared" si="0"/>
        <v>0</v>
      </c>
      <c r="H22" s="102"/>
      <c r="I22" s="111"/>
      <c r="J22" s="104">
        <v>1</v>
      </c>
      <c r="K22" s="111">
        <f t="shared" si="1"/>
        <v>0</v>
      </c>
    </row>
    <row r="23" spans="1:11">
      <c r="A23" s="104"/>
      <c r="B23" s="118" t="s">
        <v>69</v>
      </c>
      <c r="C23" s="121" t="s">
        <v>19</v>
      </c>
      <c r="D23" s="115">
        <v>1</v>
      </c>
      <c r="E23" s="116"/>
      <c r="F23" s="100"/>
      <c r="G23" s="504">
        <f t="shared" si="0"/>
        <v>0</v>
      </c>
      <c r="H23" s="102"/>
      <c r="I23" s="111"/>
      <c r="J23" s="115">
        <v>1</v>
      </c>
      <c r="K23" s="111">
        <f t="shared" si="1"/>
        <v>0</v>
      </c>
    </row>
    <row r="24" spans="1:11">
      <c r="A24" s="104"/>
      <c r="B24" s="118" t="s">
        <v>70</v>
      </c>
      <c r="C24" s="121" t="s">
        <v>19</v>
      </c>
      <c r="D24" s="115">
        <v>1</v>
      </c>
      <c r="E24" s="116"/>
      <c r="F24" s="100"/>
      <c r="G24" s="504">
        <f t="shared" si="0"/>
        <v>0</v>
      </c>
      <c r="H24" s="110"/>
      <c r="I24" s="111"/>
      <c r="J24" s="104">
        <v>1</v>
      </c>
      <c r="K24" s="111">
        <f t="shared" si="1"/>
        <v>0</v>
      </c>
    </row>
    <row r="25" spans="1:11">
      <c r="A25" s="104"/>
      <c r="B25" s="118"/>
      <c r="C25" s="121"/>
      <c r="D25" s="115"/>
      <c r="E25" s="117"/>
      <c r="F25" s="100"/>
      <c r="G25" s="504"/>
      <c r="H25" s="102"/>
      <c r="I25" s="111"/>
      <c r="J25" s="102"/>
      <c r="K25" s="508"/>
    </row>
    <row r="26" spans="1:11" ht="148.19999999999999">
      <c r="A26" s="105">
        <v>2</v>
      </c>
      <c r="B26" s="120" t="s">
        <v>963</v>
      </c>
      <c r="C26" s="100"/>
      <c r="D26" s="100"/>
      <c r="E26" s="104"/>
      <c r="F26" s="100"/>
      <c r="G26" s="504"/>
      <c r="H26" s="102"/>
      <c r="I26" s="111"/>
      <c r="J26" s="102"/>
      <c r="K26" s="508"/>
    </row>
    <row r="27" spans="1:11" ht="24.6">
      <c r="A27" s="105"/>
      <c r="B27" s="112" t="s">
        <v>21</v>
      </c>
      <c r="C27" s="100"/>
      <c r="D27" s="100"/>
      <c r="E27" s="104"/>
      <c r="F27" s="100"/>
      <c r="G27" s="504"/>
      <c r="H27" s="110"/>
      <c r="I27" s="111"/>
      <c r="J27" s="110"/>
      <c r="K27" s="111"/>
    </row>
    <row r="28" spans="1:11">
      <c r="A28" s="104"/>
      <c r="B28" s="118" t="s">
        <v>22</v>
      </c>
      <c r="C28" s="121" t="s">
        <v>19</v>
      </c>
      <c r="D28" s="115">
        <v>41</v>
      </c>
      <c r="E28" s="117"/>
      <c r="F28" s="100"/>
      <c r="G28" s="504">
        <f t="shared" si="0"/>
        <v>0</v>
      </c>
      <c r="H28" s="110">
        <v>41</v>
      </c>
      <c r="I28" s="111">
        <f>H28*E28</f>
        <v>0</v>
      </c>
      <c r="J28" s="110"/>
      <c r="K28" s="111"/>
    </row>
    <row r="29" spans="1:11">
      <c r="A29" s="104"/>
      <c r="B29" s="120"/>
      <c r="C29" s="100"/>
      <c r="D29" s="100"/>
      <c r="E29" s="104"/>
      <c r="F29" s="100"/>
      <c r="G29" s="504"/>
      <c r="H29" s="110"/>
      <c r="I29" s="111"/>
      <c r="J29" s="110"/>
      <c r="K29" s="111"/>
    </row>
    <row r="30" spans="1:11">
      <c r="A30" s="104"/>
      <c r="B30" s="120"/>
      <c r="C30" s="100"/>
      <c r="D30" s="100"/>
      <c r="E30" s="104"/>
      <c r="F30" s="100"/>
      <c r="G30" s="504"/>
      <c r="H30" s="102"/>
      <c r="I30" s="111"/>
      <c r="J30" s="102"/>
      <c r="K30" s="508"/>
    </row>
    <row r="31" spans="1:11" ht="135.9">
      <c r="A31" s="105">
        <v>3</v>
      </c>
      <c r="B31" s="120" t="s">
        <v>71</v>
      </c>
      <c r="C31" s="100"/>
      <c r="D31" s="100"/>
      <c r="E31" s="104"/>
      <c r="F31" s="100"/>
      <c r="G31" s="504"/>
      <c r="H31" s="102"/>
      <c r="I31" s="111"/>
      <c r="J31" s="102"/>
      <c r="K31" s="508"/>
    </row>
    <row r="32" spans="1:11" ht="24.6">
      <c r="A32" s="104"/>
      <c r="B32" s="112" t="s">
        <v>72</v>
      </c>
      <c r="C32" s="100"/>
      <c r="D32" s="100"/>
      <c r="E32" s="104"/>
      <c r="F32" s="100"/>
      <c r="G32" s="504"/>
      <c r="H32" s="110"/>
      <c r="I32" s="111"/>
      <c r="J32" s="110"/>
      <c r="K32" s="111"/>
    </row>
    <row r="33" spans="1:12">
      <c r="A33" s="104"/>
      <c r="B33" s="118" t="s">
        <v>22</v>
      </c>
      <c r="C33" s="121" t="s">
        <v>19</v>
      </c>
      <c r="D33" s="115">
        <v>2</v>
      </c>
      <c r="E33" s="117"/>
      <c r="F33" s="100"/>
      <c r="G33" s="504">
        <f t="shared" si="0"/>
        <v>0</v>
      </c>
      <c r="H33" s="102">
        <v>2</v>
      </c>
      <c r="I33" s="111">
        <f>H33*E33</f>
        <v>0</v>
      </c>
      <c r="J33" s="102"/>
      <c r="K33" s="508"/>
    </row>
    <row r="34" spans="1:12">
      <c r="A34" s="104"/>
      <c r="B34" s="120"/>
      <c r="C34" s="100"/>
      <c r="D34" s="100"/>
      <c r="E34" s="104"/>
      <c r="F34" s="100"/>
      <c r="G34" s="504"/>
      <c r="H34" s="102"/>
      <c r="I34" s="111"/>
      <c r="J34" s="102"/>
      <c r="K34" s="508"/>
    </row>
    <row r="35" spans="1:12">
      <c r="A35" s="104"/>
      <c r="B35" s="120"/>
      <c r="C35" s="100"/>
      <c r="D35" s="100"/>
      <c r="E35" s="104"/>
      <c r="F35" s="100"/>
      <c r="G35" s="504"/>
      <c r="H35" s="110"/>
      <c r="I35" s="111"/>
      <c r="J35" s="110"/>
      <c r="K35" s="111"/>
    </row>
    <row r="36" spans="1:12" ht="111.3">
      <c r="A36" s="105">
        <v>4</v>
      </c>
      <c r="B36" s="120" t="s">
        <v>23</v>
      </c>
      <c r="C36" s="100"/>
      <c r="D36" s="100"/>
      <c r="E36" s="104"/>
      <c r="F36" s="100"/>
      <c r="G36" s="504"/>
      <c r="H36" s="110"/>
      <c r="I36" s="111"/>
      <c r="J36" s="110"/>
      <c r="K36" s="111"/>
    </row>
    <row r="37" spans="1:12" ht="36.9">
      <c r="A37" s="104"/>
      <c r="B37" s="112" t="s">
        <v>24</v>
      </c>
      <c r="C37" s="121" t="s">
        <v>19</v>
      </c>
      <c r="D37" s="115">
        <v>2</v>
      </c>
      <c r="E37" s="117"/>
      <c r="F37" s="100"/>
      <c r="G37" s="504">
        <f t="shared" si="0"/>
        <v>0</v>
      </c>
      <c r="H37" s="110">
        <v>2</v>
      </c>
      <c r="I37" s="111">
        <f>H37*E37</f>
        <v>0</v>
      </c>
      <c r="J37" s="110"/>
      <c r="K37" s="111"/>
    </row>
    <row r="38" spans="1:12">
      <c r="A38" s="104"/>
      <c r="B38" s="120"/>
      <c r="C38" s="100"/>
      <c r="D38" s="100"/>
      <c r="E38" s="104"/>
      <c r="F38" s="100"/>
      <c r="G38" s="504"/>
      <c r="H38" s="110"/>
      <c r="I38" s="111"/>
      <c r="J38" s="110"/>
      <c r="K38" s="111"/>
    </row>
    <row r="39" spans="1:12">
      <c r="A39" s="104"/>
      <c r="B39" s="120"/>
      <c r="C39" s="100"/>
      <c r="D39" s="100"/>
      <c r="E39" s="104"/>
      <c r="F39" s="100"/>
      <c r="G39" s="504"/>
      <c r="H39" s="110"/>
      <c r="I39" s="111"/>
      <c r="J39" s="110"/>
      <c r="K39" s="111"/>
    </row>
    <row r="40" spans="1:12" ht="62.1">
      <c r="A40" s="105">
        <v>5</v>
      </c>
      <c r="B40" s="120" t="s">
        <v>964</v>
      </c>
      <c r="C40" s="100"/>
      <c r="D40" s="100"/>
      <c r="E40" s="104"/>
      <c r="F40" s="100"/>
      <c r="G40" s="504"/>
      <c r="H40" s="110"/>
      <c r="I40" s="111"/>
      <c r="J40" s="110"/>
      <c r="K40" s="111"/>
    </row>
    <row r="41" spans="1:12" ht="24.6">
      <c r="A41" s="104"/>
      <c r="B41" s="112" t="s">
        <v>73</v>
      </c>
      <c r="C41" s="118"/>
      <c r="D41" s="118"/>
      <c r="E41" s="128"/>
      <c r="F41" s="100"/>
      <c r="G41" s="504"/>
      <c r="H41" s="110"/>
      <c r="I41" s="111"/>
      <c r="J41" s="110"/>
      <c r="K41" s="111"/>
    </row>
    <row r="42" spans="1:12">
      <c r="A42" s="104"/>
      <c r="B42" s="120"/>
      <c r="C42" s="121" t="s">
        <v>19</v>
      </c>
      <c r="D42" s="115">
        <v>30</v>
      </c>
      <c r="E42" s="117"/>
      <c r="F42" s="100"/>
      <c r="G42" s="504">
        <f t="shared" si="0"/>
        <v>0</v>
      </c>
      <c r="H42" s="110">
        <v>30</v>
      </c>
      <c r="I42" s="111">
        <f>H42*E42</f>
        <v>0</v>
      </c>
      <c r="J42" s="110"/>
      <c r="K42" s="111"/>
    </row>
    <row r="43" spans="1:12">
      <c r="A43" s="104"/>
      <c r="B43" s="120"/>
      <c r="C43" s="100"/>
      <c r="D43" s="100"/>
      <c r="E43" s="104"/>
      <c r="F43" s="100"/>
      <c r="G43" s="504"/>
      <c r="H43" s="110"/>
      <c r="I43" s="111"/>
      <c r="J43" s="110"/>
      <c r="K43" s="111"/>
    </row>
    <row r="44" spans="1:12" ht="99">
      <c r="A44" s="105">
        <v>6</v>
      </c>
      <c r="B44" s="129" t="s">
        <v>965</v>
      </c>
      <c r="C44" s="100"/>
      <c r="D44" s="100"/>
      <c r="E44" s="104"/>
      <c r="F44" s="100"/>
      <c r="G44" s="504"/>
      <c r="H44" s="110"/>
      <c r="I44" s="111"/>
      <c r="J44" s="110"/>
      <c r="K44" s="111"/>
    </row>
    <row r="45" spans="1:12">
      <c r="A45" s="104"/>
      <c r="B45" s="120"/>
      <c r="C45" s="121" t="s">
        <v>19</v>
      </c>
      <c r="D45" s="115">
        <v>11</v>
      </c>
      <c r="E45" s="117"/>
      <c r="F45" s="100"/>
      <c r="G45" s="504">
        <f t="shared" si="0"/>
        <v>0</v>
      </c>
      <c r="H45" s="110">
        <v>11</v>
      </c>
      <c r="I45" s="111">
        <f>H45*E45</f>
        <v>0</v>
      </c>
      <c r="J45" s="110"/>
      <c r="K45" s="111"/>
    </row>
    <row r="46" spans="1:12">
      <c r="A46" s="104"/>
      <c r="B46" s="120"/>
      <c r="C46" s="100"/>
      <c r="D46" s="100"/>
      <c r="E46" s="104"/>
      <c r="F46" s="100"/>
      <c r="G46" s="504"/>
      <c r="H46" s="110"/>
      <c r="I46" s="111"/>
      <c r="J46" s="110"/>
      <c r="K46" s="111"/>
    </row>
    <row r="47" spans="1:12" s="1" customFormat="1" ht="37.5">
      <c r="A47" s="105">
        <v>7</v>
      </c>
      <c r="B47" s="120" t="s">
        <v>25</v>
      </c>
      <c r="C47" s="100"/>
      <c r="D47" s="100"/>
      <c r="E47" s="104"/>
      <c r="F47" s="130"/>
      <c r="G47" s="504"/>
      <c r="H47" s="110"/>
      <c r="I47" s="111"/>
      <c r="J47" s="110"/>
      <c r="K47" s="111"/>
      <c r="L47" s="7"/>
    </row>
    <row r="48" spans="1:12" s="1" customFormat="1" ht="24.6">
      <c r="A48" s="104"/>
      <c r="B48" s="112" t="s">
        <v>26</v>
      </c>
      <c r="C48" s="118"/>
      <c r="D48" s="118"/>
      <c r="E48" s="128"/>
      <c r="F48" s="130"/>
      <c r="G48" s="504"/>
      <c r="H48" s="110"/>
      <c r="I48" s="111"/>
      <c r="J48" s="110"/>
      <c r="K48" s="111"/>
      <c r="L48" s="7"/>
    </row>
    <row r="49" spans="1:12" s="1" customFormat="1">
      <c r="A49" s="104"/>
      <c r="B49" s="120" t="s">
        <v>22</v>
      </c>
      <c r="C49" s="121" t="s">
        <v>19</v>
      </c>
      <c r="D49" s="115">
        <v>43</v>
      </c>
      <c r="E49" s="117"/>
      <c r="F49" s="130"/>
      <c r="G49" s="504">
        <f t="shared" si="0"/>
        <v>0</v>
      </c>
      <c r="H49" s="110">
        <v>43</v>
      </c>
      <c r="I49" s="111">
        <f>H49*E49</f>
        <v>0</v>
      </c>
      <c r="J49" s="110"/>
      <c r="K49" s="111"/>
      <c r="L49" s="6"/>
    </row>
    <row r="50" spans="1:12" s="1" customFormat="1">
      <c r="A50" s="104"/>
      <c r="B50" s="131"/>
      <c r="C50" s="132"/>
      <c r="D50" s="132"/>
      <c r="E50" s="133"/>
      <c r="F50" s="130"/>
      <c r="G50" s="504"/>
      <c r="H50" s="110"/>
      <c r="I50" s="111"/>
      <c r="J50" s="110"/>
      <c r="K50" s="111"/>
      <c r="L50" s="7"/>
    </row>
    <row r="51" spans="1:12" s="1" customFormat="1" ht="74.400000000000006">
      <c r="A51" s="105">
        <v>8</v>
      </c>
      <c r="B51" s="120" t="s">
        <v>74</v>
      </c>
      <c r="C51" s="100"/>
      <c r="D51" s="100"/>
      <c r="E51" s="104"/>
      <c r="F51" s="130"/>
      <c r="G51" s="504"/>
      <c r="H51" s="110"/>
      <c r="I51" s="111"/>
      <c r="J51" s="110"/>
      <c r="K51" s="111"/>
      <c r="L51" s="7"/>
    </row>
    <row r="52" spans="1:12" s="1" customFormat="1">
      <c r="A52" s="104"/>
      <c r="B52" s="120" t="s">
        <v>27</v>
      </c>
      <c r="C52" s="104" t="s">
        <v>8</v>
      </c>
      <c r="D52" s="115">
        <v>679</v>
      </c>
      <c r="E52" s="117"/>
      <c r="F52" s="130"/>
      <c r="G52" s="504">
        <f t="shared" si="0"/>
        <v>0</v>
      </c>
      <c r="H52" s="110">
        <v>679</v>
      </c>
      <c r="I52" s="111">
        <f>H52*E52</f>
        <v>0</v>
      </c>
      <c r="J52" s="110"/>
      <c r="K52" s="111"/>
      <c r="L52" s="7"/>
    </row>
    <row r="53" spans="1:12" s="1" customFormat="1">
      <c r="A53" s="133"/>
      <c r="B53" s="120" t="s">
        <v>28</v>
      </c>
      <c r="C53" s="104" t="s">
        <v>8</v>
      </c>
      <c r="D53" s="115">
        <v>63</v>
      </c>
      <c r="E53" s="117"/>
      <c r="F53" s="130"/>
      <c r="G53" s="504">
        <f t="shared" si="0"/>
        <v>0</v>
      </c>
      <c r="H53" s="110">
        <v>63</v>
      </c>
      <c r="I53" s="111">
        <f t="shared" ref="I53:I57" si="2">H53*E53</f>
        <v>0</v>
      </c>
      <c r="J53" s="110"/>
      <c r="K53" s="134"/>
      <c r="L53" s="7"/>
    </row>
    <row r="54" spans="1:12" s="1" customFormat="1">
      <c r="A54" s="133"/>
      <c r="B54" s="120" t="s">
        <v>29</v>
      </c>
      <c r="C54" s="104" t="s">
        <v>8</v>
      </c>
      <c r="D54" s="115">
        <v>185</v>
      </c>
      <c r="E54" s="117"/>
      <c r="F54" s="130"/>
      <c r="G54" s="504">
        <f t="shared" si="0"/>
        <v>0</v>
      </c>
      <c r="H54" s="135">
        <v>185</v>
      </c>
      <c r="I54" s="111">
        <f t="shared" si="2"/>
        <v>0</v>
      </c>
      <c r="J54" s="135"/>
      <c r="K54" s="134"/>
      <c r="L54" s="7"/>
    </row>
    <row r="55" spans="1:12" s="1" customFormat="1">
      <c r="A55" s="133"/>
      <c r="B55" s="120" t="s">
        <v>75</v>
      </c>
      <c r="C55" s="104" t="s">
        <v>8</v>
      </c>
      <c r="D55" s="115">
        <v>14</v>
      </c>
      <c r="E55" s="117"/>
      <c r="F55" s="130"/>
      <c r="G55" s="504">
        <f t="shared" si="0"/>
        <v>0</v>
      </c>
      <c r="H55" s="110">
        <v>14</v>
      </c>
      <c r="I55" s="111">
        <f t="shared" si="2"/>
        <v>0</v>
      </c>
      <c r="J55" s="110"/>
      <c r="K55" s="111"/>
      <c r="L55" s="7"/>
    </row>
    <row r="56" spans="1:12" s="1" customFormat="1">
      <c r="A56" s="133"/>
      <c r="B56" s="120" t="s">
        <v>76</v>
      </c>
      <c r="C56" s="104" t="s">
        <v>8</v>
      </c>
      <c r="D56" s="115">
        <v>96</v>
      </c>
      <c r="E56" s="117"/>
      <c r="F56" s="130"/>
      <c r="G56" s="504">
        <f t="shared" si="0"/>
        <v>0</v>
      </c>
      <c r="H56" s="110">
        <v>96</v>
      </c>
      <c r="I56" s="111">
        <f t="shared" si="2"/>
        <v>0</v>
      </c>
      <c r="J56" s="110"/>
      <c r="K56" s="111"/>
      <c r="L56" s="7"/>
    </row>
    <row r="57" spans="1:12" s="1" customFormat="1">
      <c r="A57" s="133"/>
      <c r="B57" s="120" t="s">
        <v>77</v>
      </c>
      <c r="C57" s="104" t="s">
        <v>8</v>
      </c>
      <c r="D57" s="115">
        <v>152</v>
      </c>
      <c r="E57" s="117"/>
      <c r="F57" s="130"/>
      <c r="G57" s="504">
        <f t="shared" si="0"/>
        <v>0</v>
      </c>
      <c r="H57" s="110">
        <v>152</v>
      </c>
      <c r="I57" s="111">
        <f t="shared" si="2"/>
        <v>0</v>
      </c>
      <c r="J57" s="110"/>
      <c r="K57" s="111"/>
      <c r="L57" s="6"/>
    </row>
    <row r="58" spans="1:12" s="1" customFormat="1">
      <c r="A58" s="104"/>
      <c r="B58" s="131"/>
      <c r="C58" s="132"/>
      <c r="D58" s="132"/>
      <c r="E58" s="133"/>
      <c r="F58" s="130"/>
      <c r="G58" s="504"/>
      <c r="H58" s="110"/>
      <c r="I58" s="111"/>
      <c r="J58" s="110"/>
      <c r="K58" s="111"/>
      <c r="L58" s="7"/>
    </row>
    <row r="59" spans="1:12" s="1" customFormat="1" ht="36.9">
      <c r="A59" s="136">
        <v>9</v>
      </c>
      <c r="B59" s="137" t="s">
        <v>42</v>
      </c>
      <c r="C59" s="138"/>
      <c r="D59" s="137"/>
      <c r="E59" s="139"/>
      <c r="F59" s="130"/>
      <c r="G59" s="504"/>
      <c r="H59" s="110"/>
      <c r="I59" s="111"/>
      <c r="J59" s="110"/>
      <c r="K59" s="111"/>
      <c r="L59" s="7"/>
    </row>
    <row r="60" spans="1:12" s="1" customFormat="1">
      <c r="A60" s="140" t="s">
        <v>43</v>
      </c>
      <c r="B60" s="137" t="s">
        <v>44</v>
      </c>
      <c r="C60" s="136" t="s">
        <v>14</v>
      </c>
      <c r="D60" s="136">
        <v>18</v>
      </c>
      <c r="E60" s="141"/>
      <c r="F60" s="130"/>
      <c r="G60" s="504">
        <f t="shared" si="0"/>
        <v>0</v>
      </c>
      <c r="H60" s="110">
        <v>18</v>
      </c>
      <c r="I60" s="111">
        <f t="shared" ref="I60" si="3">H60*E60</f>
        <v>0</v>
      </c>
      <c r="J60" s="110"/>
      <c r="K60" s="111"/>
      <c r="L60" s="7"/>
    </row>
    <row r="61" spans="1:12" s="1" customFormat="1">
      <c r="A61" s="104"/>
      <c r="B61" s="131"/>
      <c r="C61" s="132"/>
      <c r="D61" s="132"/>
      <c r="E61" s="133"/>
      <c r="F61" s="130"/>
      <c r="G61" s="504"/>
      <c r="H61" s="110"/>
      <c r="I61" s="111"/>
      <c r="J61" s="110"/>
      <c r="K61" s="134"/>
      <c r="L61" s="7"/>
    </row>
    <row r="62" spans="1:12" s="1" customFormat="1">
      <c r="A62" s="105">
        <v>10</v>
      </c>
      <c r="B62" s="142" t="s">
        <v>30</v>
      </c>
      <c r="C62" s="121" t="s">
        <v>7</v>
      </c>
      <c r="D62" s="121">
        <v>1</v>
      </c>
      <c r="E62" s="117"/>
      <c r="F62" s="130"/>
      <c r="G62" s="504">
        <f t="shared" si="0"/>
        <v>0</v>
      </c>
      <c r="H62" s="135">
        <v>1</v>
      </c>
      <c r="I62" s="111">
        <f t="shared" ref="I62" si="4">H62*E62</f>
        <v>0</v>
      </c>
      <c r="J62" s="135"/>
      <c r="K62" s="134"/>
      <c r="L62" s="7"/>
    </row>
    <row r="63" spans="1:12" s="1" customFormat="1">
      <c r="A63" s="104"/>
      <c r="B63" s="143"/>
      <c r="C63" s="144"/>
      <c r="D63" s="144"/>
      <c r="E63" s="145"/>
      <c r="F63" s="130"/>
      <c r="G63" s="504"/>
      <c r="H63" s="110"/>
      <c r="I63" s="111"/>
      <c r="J63" s="110"/>
      <c r="K63" s="111"/>
      <c r="L63" s="7"/>
    </row>
    <row r="64" spans="1:12" s="1" customFormat="1">
      <c r="A64" s="105">
        <v>11</v>
      </c>
      <c r="B64" s="142" t="s">
        <v>31</v>
      </c>
      <c r="C64" s="121" t="s">
        <v>7</v>
      </c>
      <c r="D64" s="121">
        <v>1</v>
      </c>
      <c r="E64" s="117"/>
      <c r="F64" s="130"/>
      <c r="G64" s="504">
        <f t="shared" si="0"/>
        <v>0</v>
      </c>
      <c r="H64" s="110">
        <v>1</v>
      </c>
      <c r="I64" s="111">
        <f t="shared" ref="I64" si="5">H64*E64</f>
        <v>0</v>
      </c>
      <c r="J64" s="110"/>
      <c r="K64" s="111"/>
      <c r="L64" s="7"/>
    </row>
    <row r="65" spans="1:12" s="1" customFormat="1">
      <c r="A65" s="104"/>
      <c r="B65" s="142"/>
      <c r="C65" s="146"/>
      <c r="D65" s="147"/>
      <c r="E65" s="148"/>
      <c r="F65" s="130"/>
      <c r="G65" s="504"/>
      <c r="H65" s="110"/>
      <c r="I65" s="111"/>
      <c r="J65" s="110"/>
      <c r="K65" s="111"/>
      <c r="L65" s="6"/>
    </row>
    <row r="66" spans="1:12" s="1" customFormat="1">
      <c r="A66" s="105">
        <v>12</v>
      </c>
      <c r="B66" s="142" t="s">
        <v>32</v>
      </c>
      <c r="C66" s="121" t="s">
        <v>7</v>
      </c>
      <c r="D66" s="121">
        <v>1</v>
      </c>
      <c r="E66" s="117"/>
      <c r="F66" s="130"/>
      <c r="G66" s="504">
        <f t="shared" si="0"/>
        <v>0</v>
      </c>
      <c r="H66" s="110">
        <v>1</v>
      </c>
      <c r="I66" s="111">
        <f t="shared" ref="I66" si="6">H66*E66</f>
        <v>0</v>
      </c>
      <c r="J66" s="110"/>
      <c r="K66" s="111"/>
      <c r="L66" s="7"/>
    </row>
    <row r="67" spans="1:12" s="1" customFormat="1">
      <c r="A67" s="133"/>
      <c r="B67" s="131"/>
      <c r="C67" s="132"/>
      <c r="D67" s="132"/>
      <c r="E67" s="133"/>
      <c r="F67" s="130"/>
      <c r="G67" s="504"/>
      <c r="H67" s="110"/>
      <c r="I67" s="111"/>
      <c r="J67" s="110"/>
      <c r="K67" s="111"/>
      <c r="L67" s="7"/>
    </row>
    <row r="68" spans="1:12" s="1" customFormat="1">
      <c r="A68" s="133"/>
      <c r="B68" s="131"/>
      <c r="C68" s="132"/>
      <c r="D68" s="132"/>
      <c r="E68" s="133"/>
      <c r="F68" s="130"/>
      <c r="G68" s="504"/>
      <c r="H68" s="110"/>
      <c r="I68" s="111"/>
      <c r="J68" s="110"/>
      <c r="K68" s="111"/>
      <c r="L68" s="7"/>
    </row>
    <row r="69" spans="1:12" s="1" customFormat="1">
      <c r="A69" s="149"/>
      <c r="B69" s="150" t="s">
        <v>47</v>
      </c>
      <c r="C69" s="151"/>
      <c r="D69" s="152"/>
      <c r="E69" s="153"/>
      <c r="F69" s="130"/>
      <c r="G69" s="504"/>
      <c r="H69" s="110"/>
      <c r="I69" s="111"/>
      <c r="J69" s="110"/>
      <c r="K69" s="134"/>
      <c r="L69" s="7"/>
    </row>
    <row r="70" spans="1:12" s="1" customFormat="1">
      <c r="A70" s="149"/>
      <c r="B70" s="154"/>
      <c r="C70" s="151"/>
      <c r="D70" s="152"/>
      <c r="E70" s="153"/>
      <c r="F70" s="130"/>
      <c r="G70" s="504"/>
      <c r="H70" s="135"/>
      <c r="I70" s="111"/>
      <c r="J70" s="135"/>
      <c r="K70" s="134"/>
      <c r="L70" s="7"/>
    </row>
    <row r="71" spans="1:12" s="1" customFormat="1">
      <c r="A71" s="149">
        <v>1</v>
      </c>
      <c r="B71" s="155" t="s">
        <v>48</v>
      </c>
      <c r="C71" s="151" t="s">
        <v>7</v>
      </c>
      <c r="D71" s="152">
        <v>1</v>
      </c>
      <c r="E71" s="153"/>
      <c r="F71" s="130"/>
      <c r="G71" s="504">
        <f t="shared" si="0"/>
        <v>0</v>
      </c>
      <c r="H71" s="110">
        <v>1</v>
      </c>
      <c r="I71" s="111">
        <f t="shared" ref="I71" si="7">H71*E71</f>
        <v>0</v>
      </c>
      <c r="J71" s="110"/>
      <c r="K71" s="111"/>
      <c r="L71" s="7"/>
    </row>
    <row r="72" spans="1:12" s="1" customFormat="1">
      <c r="A72" s="156"/>
      <c r="B72" s="157"/>
      <c r="C72" s="158"/>
      <c r="D72" s="159"/>
      <c r="E72" s="160"/>
      <c r="F72" s="130"/>
      <c r="G72" s="504"/>
      <c r="H72" s="110"/>
      <c r="I72" s="111"/>
      <c r="J72" s="110"/>
      <c r="K72" s="111"/>
      <c r="L72" s="7"/>
    </row>
    <row r="73" spans="1:12" s="1" customFormat="1">
      <c r="A73" s="149">
        <v>2</v>
      </c>
      <c r="B73" s="155" t="s">
        <v>49</v>
      </c>
      <c r="C73" s="151" t="s">
        <v>7</v>
      </c>
      <c r="D73" s="152">
        <v>1</v>
      </c>
      <c r="E73" s="153"/>
      <c r="F73" s="130"/>
      <c r="G73" s="504">
        <f t="shared" si="0"/>
        <v>0</v>
      </c>
      <c r="H73" s="110">
        <v>1</v>
      </c>
      <c r="I73" s="111">
        <f t="shared" ref="I73" si="8">H73*E73</f>
        <v>0</v>
      </c>
      <c r="J73" s="110"/>
      <c r="K73" s="111"/>
      <c r="L73" s="6"/>
    </row>
    <row r="74" spans="1:12" s="1" customFormat="1">
      <c r="A74" s="133"/>
      <c r="B74" s="131"/>
      <c r="C74" s="132"/>
      <c r="D74" s="132"/>
      <c r="E74" s="133"/>
      <c r="F74" s="130"/>
      <c r="G74" s="504"/>
      <c r="H74" s="110"/>
      <c r="I74" s="111"/>
      <c r="J74" s="110"/>
      <c r="K74" s="111"/>
      <c r="L74" s="7"/>
    </row>
    <row r="75" spans="1:12" s="1" customFormat="1">
      <c r="A75" s="161">
        <v>3</v>
      </c>
      <c r="B75" s="162" t="s">
        <v>52</v>
      </c>
      <c r="C75" s="163" t="s">
        <v>7</v>
      </c>
      <c r="D75" s="163">
        <v>1</v>
      </c>
      <c r="E75" s="164"/>
      <c r="F75" s="130"/>
      <c r="G75" s="504">
        <f t="shared" si="0"/>
        <v>0</v>
      </c>
      <c r="H75" s="110">
        <v>1</v>
      </c>
      <c r="I75" s="111">
        <f t="shared" ref="I75" si="9">H75*E75</f>
        <v>0</v>
      </c>
      <c r="J75" s="110"/>
      <c r="K75" s="111"/>
      <c r="L75" s="7"/>
    </row>
    <row r="76" spans="1:12" s="1" customFormat="1">
      <c r="A76" s="133"/>
      <c r="B76" s="131"/>
      <c r="C76" s="132"/>
      <c r="D76" s="132"/>
      <c r="E76" s="133"/>
      <c r="F76" s="130"/>
      <c r="G76" s="504"/>
      <c r="H76" s="110"/>
      <c r="I76" s="111"/>
      <c r="J76" s="110"/>
      <c r="K76" s="111"/>
      <c r="L76" s="7"/>
    </row>
    <row r="77" spans="1:12" s="1" customFormat="1">
      <c r="A77" s="133"/>
      <c r="B77" s="131"/>
      <c r="C77" s="132"/>
      <c r="D77" s="132"/>
      <c r="E77" s="133"/>
      <c r="F77" s="130"/>
      <c r="G77" s="504"/>
      <c r="H77" s="110"/>
      <c r="I77" s="111"/>
      <c r="J77" s="110"/>
      <c r="K77" s="134"/>
      <c r="L77" s="7"/>
    </row>
    <row r="78" spans="1:12" s="1" customFormat="1">
      <c r="A78" s="133"/>
      <c r="B78" s="165" t="s">
        <v>78</v>
      </c>
      <c r="C78" s="132"/>
      <c r="D78" s="132"/>
      <c r="E78" s="133"/>
      <c r="F78" s="130"/>
      <c r="G78" s="504"/>
      <c r="H78" s="135"/>
      <c r="I78" s="111"/>
      <c r="J78" s="135"/>
      <c r="K78" s="134"/>
      <c r="L78" s="7"/>
    </row>
    <row r="79" spans="1:12" s="1" customFormat="1">
      <c r="A79" s="133"/>
      <c r="B79" s="131"/>
      <c r="C79" s="132"/>
      <c r="D79" s="132"/>
      <c r="E79" s="133"/>
      <c r="F79" s="130"/>
      <c r="G79" s="504"/>
      <c r="H79" s="110"/>
      <c r="I79" s="111"/>
      <c r="J79" s="110"/>
      <c r="K79" s="111"/>
      <c r="L79" s="7"/>
    </row>
    <row r="80" spans="1:12" s="1" customFormat="1" ht="62.1">
      <c r="A80" s="105">
        <v>1</v>
      </c>
      <c r="B80" s="120" t="s">
        <v>79</v>
      </c>
      <c r="C80" s="121"/>
      <c r="D80" s="121"/>
      <c r="E80" s="117"/>
      <c r="F80" s="130"/>
      <c r="G80" s="504"/>
      <c r="H80" s="110"/>
      <c r="I80" s="111"/>
      <c r="J80" s="110"/>
      <c r="K80" s="111"/>
      <c r="L80" s="7"/>
    </row>
    <row r="81" spans="1:16" s="1" customFormat="1" ht="24.6">
      <c r="A81" s="105"/>
      <c r="B81" s="112" t="s">
        <v>80</v>
      </c>
      <c r="C81" s="121" t="s">
        <v>7</v>
      </c>
      <c r="D81" s="121">
        <v>1</v>
      </c>
      <c r="E81" s="117"/>
      <c r="F81" s="130"/>
      <c r="G81" s="504">
        <f t="shared" ref="G81:G142" si="10">D81*E81</f>
        <v>0</v>
      </c>
      <c r="H81" s="110">
        <v>1</v>
      </c>
      <c r="I81" s="111">
        <f t="shared" ref="I81" si="11">H81*E81</f>
        <v>0</v>
      </c>
      <c r="J81" s="110"/>
      <c r="K81" s="111"/>
      <c r="L81" s="7"/>
    </row>
    <row r="82" spans="1:16" s="1" customFormat="1">
      <c r="A82" s="133"/>
      <c r="B82" s="131"/>
      <c r="C82" s="132"/>
      <c r="D82" s="132"/>
      <c r="E82" s="133"/>
      <c r="F82" s="130"/>
      <c r="G82" s="504"/>
      <c r="H82" s="110"/>
      <c r="I82" s="111"/>
      <c r="J82" s="110"/>
      <c r="K82" s="111"/>
      <c r="L82" s="7"/>
    </row>
    <row r="83" spans="1:16" ht="24.6">
      <c r="A83" s="105">
        <v>2</v>
      </c>
      <c r="B83" s="166" t="s">
        <v>966</v>
      </c>
      <c r="C83" s="132"/>
      <c r="D83" s="132"/>
      <c r="E83" s="133"/>
      <c r="F83" s="100"/>
      <c r="G83" s="504"/>
      <c r="H83" s="110"/>
      <c r="I83" s="111"/>
      <c r="J83" s="110"/>
      <c r="K83" s="111"/>
    </row>
    <row r="84" spans="1:16">
      <c r="A84" s="133"/>
      <c r="B84" s="166" t="s">
        <v>81</v>
      </c>
      <c r="C84" s="121" t="s">
        <v>19</v>
      </c>
      <c r="D84" s="115">
        <v>5</v>
      </c>
      <c r="E84" s="117"/>
      <c r="F84" s="100"/>
      <c r="G84" s="504">
        <f t="shared" si="10"/>
        <v>0</v>
      </c>
      <c r="H84" s="110">
        <v>5</v>
      </c>
      <c r="I84" s="111">
        <f t="shared" ref="I84:I85" si="12">H84*E84</f>
        <v>0</v>
      </c>
      <c r="J84" s="110"/>
      <c r="K84" s="111"/>
    </row>
    <row r="85" spans="1:16">
      <c r="A85" s="133"/>
      <c r="B85" s="166" t="s">
        <v>82</v>
      </c>
      <c r="C85" s="121" t="s">
        <v>19</v>
      </c>
      <c r="D85" s="115">
        <v>2</v>
      </c>
      <c r="E85" s="117"/>
      <c r="F85" s="100"/>
      <c r="G85" s="504">
        <f t="shared" si="10"/>
        <v>0</v>
      </c>
      <c r="H85" s="102">
        <v>2</v>
      </c>
      <c r="I85" s="111">
        <f t="shared" si="12"/>
        <v>0</v>
      </c>
      <c r="J85" s="102"/>
      <c r="K85" s="508"/>
    </row>
    <row r="86" spans="1:16">
      <c r="A86" s="133"/>
      <c r="B86" s="131"/>
      <c r="C86" s="132"/>
      <c r="D86" s="132"/>
      <c r="E86" s="133"/>
      <c r="F86" s="100"/>
      <c r="G86" s="504"/>
      <c r="H86" s="102"/>
      <c r="I86" s="111"/>
      <c r="J86" s="102"/>
      <c r="K86" s="508"/>
    </row>
    <row r="87" spans="1:16" ht="24.6">
      <c r="A87" s="105">
        <v>3</v>
      </c>
      <c r="B87" s="167" t="s">
        <v>83</v>
      </c>
      <c r="C87" s="132"/>
      <c r="D87" s="132"/>
      <c r="E87" s="133"/>
      <c r="F87" s="100"/>
      <c r="G87" s="504">
        <f t="shared" si="10"/>
        <v>0</v>
      </c>
      <c r="H87" s="102"/>
      <c r="I87" s="111"/>
      <c r="J87" s="102"/>
      <c r="K87" s="508"/>
    </row>
    <row r="88" spans="1:16">
      <c r="A88" s="133"/>
      <c r="B88" s="167" t="s">
        <v>40</v>
      </c>
      <c r="C88" s="121" t="s">
        <v>8</v>
      </c>
      <c r="D88" s="115">
        <v>6</v>
      </c>
      <c r="E88" s="117"/>
      <c r="F88" s="100"/>
      <c r="G88" s="504">
        <f t="shared" si="10"/>
        <v>0</v>
      </c>
      <c r="H88" s="110">
        <v>6</v>
      </c>
      <c r="I88" s="111">
        <f t="shared" ref="I88" si="13">H88*E88</f>
        <v>0</v>
      </c>
      <c r="J88" s="110"/>
      <c r="K88" s="111"/>
    </row>
    <row r="89" spans="1:16">
      <c r="A89" s="133"/>
      <c r="B89" s="168"/>
      <c r="C89" s="132"/>
      <c r="D89" s="132"/>
      <c r="E89" s="133"/>
      <c r="F89" s="100"/>
      <c r="G89" s="504"/>
      <c r="H89" s="110"/>
      <c r="I89" s="111"/>
      <c r="J89" s="110"/>
      <c r="K89" s="111"/>
    </row>
    <row r="90" spans="1:16" ht="24.6">
      <c r="A90" s="105">
        <v>4</v>
      </c>
      <c r="B90" s="167" t="s">
        <v>84</v>
      </c>
      <c r="C90" s="121" t="s">
        <v>7</v>
      </c>
      <c r="D90" s="121">
        <v>1</v>
      </c>
      <c r="E90" s="117"/>
      <c r="F90" s="100"/>
      <c r="G90" s="504">
        <f t="shared" si="10"/>
        <v>0</v>
      </c>
      <c r="H90" s="110">
        <v>1</v>
      </c>
      <c r="I90" s="111">
        <f t="shared" ref="I90" si="14">H90*E90</f>
        <v>0</v>
      </c>
      <c r="J90" s="110"/>
      <c r="K90" s="111"/>
    </row>
    <row r="91" spans="1:16">
      <c r="A91" s="133"/>
      <c r="B91" s="167"/>
      <c r="C91" s="132"/>
      <c r="D91" s="132"/>
      <c r="E91" s="133"/>
      <c r="F91" s="100"/>
      <c r="G91" s="504"/>
      <c r="H91" s="110"/>
      <c r="I91" s="111"/>
      <c r="J91" s="110"/>
      <c r="K91" s="111"/>
    </row>
    <row r="92" spans="1:16" s="5" customFormat="1">
      <c r="A92" s="105">
        <v>5</v>
      </c>
      <c r="B92" s="167" t="s">
        <v>85</v>
      </c>
      <c r="C92" s="121" t="s">
        <v>7</v>
      </c>
      <c r="D92" s="121">
        <v>1</v>
      </c>
      <c r="E92" s="117"/>
      <c r="F92" s="169"/>
      <c r="G92" s="504">
        <f t="shared" si="10"/>
        <v>0</v>
      </c>
      <c r="H92" s="102">
        <v>1</v>
      </c>
      <c r="I92" s="111">
        <f t="shared" ref="I92" si="15">H92*E92</f>
        <v>0</v>
      </c>
      <c r="J92" s="102"/>
      <c r="K92" s="508"/>
      <c r="L92" s="3"/>
      <c r="M92" s="3"/>
      <c r="N92" s="3"/>
      <c r="O92" s="3"/>
      <c r="P92" s="3"/>
    </row>
    <row r="93" spans="1:16" s="5" customFormat="1">
      <c r="A93" s="133"/>
      <c r="B93" s="168"/>
      <c r="C93" s="132"/>
      <c r="D93" s="132"/>
      <c r="E93" s="133"/>
      <c r="F93" s="169"/>
      <c r="G93" s="504"/>
      <c r="H93" s="110"/>
      <c r="I93" s="111"/>
      <c r="J93" s="110"/>
      <c r="K93" s="111"/>
      <c r="L93" s="3"/>
      <c r="M93" s="3"/>
      <c r="N93" s="3"/>
      <c r="O93" s="3"/>
      <c r="P93" s="3"/>
    </row>
    <row r="94" spans="1:16" s="5" customFormat="1" ht="24.6">
      <c r="A94" s="105">
        <v>6</v>
      </c>
      <c r="B94" s="167" t="s">
        <v>86</v>
      </c>
      <c r="C94" s="121" t="s">
        <v>16</v>
      </c>
      <c r="D94" s="121">
        <v>8</v>
      </c>
      <c r="E94" s="117"/>
      <c r="F94" s="169"/>
      <c r="G94" s="504">
        <f t="shared" si="10"/>
        <v>0</v>
      </c>
      <c r="H94" s="110">
        <v>8</v>
      </c>
      <c r="I94" s="111">
        <f t="shared" ref="I94" si="16">H94*E94</f>
        <v>0</v>
      </c>
      <c r="J94" s="110"/>
      <c r="K94" s="111"/>
      <c r="L94" s="3"/>
      <c r="M94" s="3"/>
      <c r="N94" s="3"/>
      <c r="O94" s="3"/>
      <c r="P94" s="3"/>
    </row>
    <row r="95" spans="1:16" s="5" customFormat="1">
      <c r="A95" s="133"/>
      <c r="B95" s="170"/>
      <c r="C95" s="132"/>
      <c r="D95" s="132"/>
      <c r="E95" s="133"/>
      <c r="F95" s="169"/>
      <c r="G95" s="504"/>
      <c r="H95" s="102"/>
      <c r="I95" s="111"/>
      <c r="J95" s="102"/>
      <c r="K95" s="508"/>
      <c r="L95" s="3"/>
      <c r="M95" s="3"/>
      <c r="N95" s="3"/>
      <c r="O95" s="3"/>
      <c r="P95" s="3"/>
    </row>
    <row r="96" spans="1:16" s="5" customFormat="1" ht="24.6">
      <c r="A96" s="105">
        <v>7</v>
      </c>
      <c r="B96" s="171" t="s">
        <v>87</v>
      </c>
      <c r="C96" s="121" t="s">
        <v>7</v>
      </c>
      <c r="D96" s="121">
        <v>1</v>
      </c>
      <c r="E96" s="117"/>
      <c r="F96" s="169"/>
      <c r="G96" s="504">
        <f t="shared" si="10"/>
        <v>0</v>
      </c>
      <c r="H96" s="110">
        <v>1</v>
      </c>
      <c r="I96" s="111">
        <f t="shared" ref="I96" si="17">H96*E96</f>
        <v>0</v>
      </c>
      <c r="J96" s="110"/>
      <c r="K96" s="111"/>
      <c r="L96" s="3"/>
      <c r="M96" s="3"/>
      <c r="N96" s="3"/>
      <c r="O96" s="3"/>
      <c r="P96" s="3"/>
    </row>
    <row r="97" spans="1:16" s="5" customFormat="1">
      <c r="A97" s="133"/>
      <c r="B97" s="171"/>
      <c r="C97" s="132"/>
      <c r="D97" s="132"/>
      <c r="E97" s="133"/>
      <c r="F97" s="169"/>
      <c r="G97" s="504"/>
      <c r="H97" s="110"/>
      <c r="I97" s="111"/>
      <c r="J97" s="110"/>
      <c r="K97" s="111"/>
      <c r="L97" s="3"/>
      <c r="M97" s="3"/>
      <c r="N97" s="3"/>
      <c r="O97" s="3"/>
      <c r="P97" s="3"/>
    </row>
    <row r="98" spans="1:16" s="1" customFormat="1">
      <c r="A98" s="105">
        <v>8</v>
      </c>
      <c r="B98" s="142" t="s">
        <v>32</v>
      </c>
      <c r="C98" s="121" t="s">
        <v>7</v>
      </c>
      <c r="D98" s="121">
        <v>1</v>
      </c>
      <c r="E98" s="117"/>
      <c r="F98" s="130"/>
      <c r="G98" s="504">
        <f t="shared" si="10"/>
        <v>0</v>
      </c>
      <c r="H98" s="110">
        <v>1</v>
      </c>
      <c r="I98" s="111">
        <f t="shared" ref="I98" si="18">H98*E98</f>
        <v>0</v>
      </c>
      <c r="J98" s="110"/>
      <c r="K98" s="111"/>
    </row>
    <row r="99" spans="1:16" s="1" customFormat="1">
      <c r="A99" s="133"/>
      <c r="B99" s="131"/>
      <c r="C99" s="132"/>
      <c r="D99" s="132"/>
      <c r="E99" s="133"/>
      <c r="F99" s="130"/>
      <c r="G99" s="504"/>
      <c r="H99" s="110"/>
      <c r="I99" s="111"/>
      <c r="J99" s="110"/>
      <c r="K99" s="111"/>
    </row>
    <row r="100" spans="1:16" s="5" customFormat="1">
      <c r="A100" s="133"/>
      <c r="B100" s="131"/>
      <c r="C100" s="132"/>
      <c r="D100" s="132"/>
      <c r="E100" s="133"/>
      <c r="F100" s="169"/>
      <c r="G100" s="504"/>
      <c r="H100" s="102"/>
      <c r="I100" s="111"/>
      <c r="J100" s="102"/>
      <c r="K100" s="508"/>
      <c r="L100" s="3"/>
      <c r="M100" s="3"/>
      <c r="N100" s="3"/>
      <c r="O100" s="3"/>
      <c r="P100" s="3"/>
    </row>
    <row r="101" spans="1:16" s="5" customFormat="1">
      <c r="A101" s="104"/>
      <c r="B101" s="165" t="s">
        <v>88</v>
      </c>
      <c r="C101" s="165"/>
      <c r="D101" s="165"/>
      <c r="E101" s="104"/>
      <c r="F101" s="169"/>
      <c r="G101" s="504"/>
      <c r="H101" s="110"/>
      <c r="I101" s="111"/>
      <c r="J101" s="110"/>
      <c r="K101" s="111"/>
      <c r="L101" s="3"/>
      <c r="M101" s="3"/>
      <c r="N101" s="3"/>
      <c r="O101" s="3"/>
      <c r="P101" s="3"/>
    </row>
    <row r="102" spans="1:16" s="5" customFormat="1">
      <c r="A102" s="104"/>
      <c r="B102" s="172"/>
      <c r="C102" s="105"/>
      <c r="D102" s="173"/>
      <c r="E102" s="104"/>
      <c r="F102" s="169"/>
      <c r="G102" s="504"/>
      <c r="H102" s="110"/>
      <c r="I102" s="111"/>
      <c r="J102" s="110"/>
      <c r="K102" s="111"/>
      <c r="L102" s="3"/>
      <c r="M102" s="3"/>
      <c r="N102" s="3"/>
      <c r="O102" s="3"/>
      <c r="P102" s="3"/>
    </row>
    <row r="103" spans="1:16" s="5" customFormat="1">
      <c r="A103" s="104"/>
      <c r="B103" s="172" t="s">
        <v>89</v>
      </c>
      <c r="C103" s="105"/>
      <c r="D103" s="173"/>
      <c r="E103" s="104"/>
      <c r="F103" s="169"/>
      <c r="G103" s="504"/>
      <c r="H103" s="110"/>
      <c r="I103" s="111"/>
      <c r="J103" s="110"/>
      <c r="K103" s="111"/>
      <c r="L103" s="3"/>
      <c r="M103" s="3"/>
      <c r="N103" s="3"/>
      <c r="O103" s="3"/>
      <c r="P103" s="3"/>
    </row>
    <row r="104" spans="1:16" s="1" customFormat="1">
      <c r="A104" s="104"/>
      <c r="B104" s="172" t="s">
        <v>90</v>
      </c>
      <c r="C104" s="105"/>
      <c r="D104" s="173"/>
      <c r="E104" s="104"/>
      <c r="F104" s="130"/>
      <c r="G104" s="504"/>
      <c r="H104" s="110"/>
      <c r="I104" s="111"/>
      <c r="J104" s="110"/>
      <c r="K104" s="111"/>
      <c r="L104" s="7"/>
    </row>
    <row r="105" spans="1:16" s="1" customFormat="1">
      <c r="A105" s="104"/>
      <c r="B105" s="172" t="s">
        <v>91</v>
      </c>
      <c r="C105" s="105"/>
      <c r="D105" s="173"/>
      <c r="E105" s="104"/>
      <c r="F105" s="130"/>
      <c r="G105" s="504"/>
      <c r="H105" s="110"/>
      <c r="I105" s="111"/>
      <c r="J105" s="110"/>
      <c r="K105" s="111"/>
      <c r="L105" s="7"/>
    </row>
    <row r="106" spans="1:16" s="1" customFormat="1">
      <c r="A106" s="104"/>
      <c r="B106" s="172"/>
      <c r="C106" s="105"/>
      <c r="D106" s="173"/>
      <c r="E106" s="104"/>
      <c r="F106" s="130"/>
      <c r="G106" s="504"/>
      <c r="H106" s="110"/>
      <c r="I106" s="111"/>
      <c r="J106" s="110"/>
      <c r="K106" s="111"/>
      <c r="L106" s="7"/>
    </row>
    <row r="107" spans="1:16" s="1" customFormat="1">
      <c r="A107" s="104"/>
      <c r="B107" s="172" t="s">
        <v>92</v>
      </c>
      <c r="C107" s="105"/>
      <c r="D107" s="173"/>
      <c r="E107" s="104"/>
      <c r="F107" s="130"/>
      <c r="G107" s="504"/>
      <c r="H107" s="110"/>
      <c r="I107" s="111"/>
      <c r="J107" s="110"/>
      <c r="K107" s="111"/>
      <c r="L107" s="7"/>
    </row>
    <row r="108" spans="1:16" s="1" customFormat="1">
      <c r="A108" s="104"/>
      <c r="B108" s="146"/>
      <c r="C108" s="105"/>
      <c r="D108" s="173"/>
      <c r="E108" s="104"/>
      <c r="F108" s="130"/>
      <c r="G108" s="504"/>
      <c r="H108" s="110"/>
      <c r="I108" s="111"/>
      <c r="J108" s="110"/>
      <c r="K108" s="111"/>
      <c r="L108" s="7"/>
    </row>
    <row r="109" spans="1:16" s="1" customFormat="1">
      <c r="A109" s="174"/>
      <c r="B109" s="175" t="s">
        <v>93</v>
      </c>
      <c r="C109" s="176"/>
      <c r="D109" s="177"/>
      <c r="E109" s="178"/>
      <c r="F109" s="130"/>
      <c r="G109" s="504"/>
      <c r="H109" s="110"/>
      <c r="I109" s="111"/>
      <c r="J109" s="110"/>
      <c r="K109" s="111"/>
      <c r="L109" s="7"/>
    </row>
    <row r="110" spans="1:16" s="1" customFormat="1">
      <c r="A110" s="174"/>
      <c r="B110" s="179"/>
      <c r="C110" s="176"/>
      <c r="D110" s="177"/>
      <c r="E110" s="178"/>
      <c r="F110" s="130"/>
      <c r="G110" s="504"/>
      <c r="H110" s="110"/>
      <c r="I110" s="111"/>
      <c r="J110" s="110"/>
      <c r="K110" s="111"/>
      <c r="L110" s="7"/>
    </row>
    <row r="111" spans="1:16" s="1" customFormat="1" ht="24.6">
      <c r="A111" s="180">
        <v>1</v>
      </c>
      <c r="B111" s="181" t="s">
        <v>94</v>
      </c>
      <c r="C111" s="181"/>
      <c r="D111" s="180"/>
      <c r="E111" s="182"/>
      <c r="F111" s="130"/>
      <c r="G111" s="504"/>
      <c r="H111" s="110"/>
      <c r="I111" s="111"/>
      <c r="J111" s="110"/>
      <c r="K111" s="111"/>
      <c r="L111" s="7"/>
    </row>
    <row r="112" spans="1:16" s="1" customFormat="1">
      <c r="A112" s="183"/>
      <c r="B112" s="184" t="s">
        <v>95</v>
      </c>
      <c r="C112" s="181"/>
      <c r="D112" s="180"/>
      <c r="E112" s="182"/>
      <c r="F112" s="130"/>
      <c r="G112" s="504"/>
      <c r="H112" s="110"/>
      <c r="I112" s="111"/>
      <c r="J112" s="110"/>
      <c r="K112" s="111"/>
      <c r="L112" s="7"/>
    </row>
    <row r="113" spans="1:16" s="1" customFormat="1">
      <c r="A113" s="183"/>
      <c r="B113" s="184" t="s">
        <v>96</v>
      </c>
      <c r="C113" s="181"/>
      <c r="D113" s="180"/>
      <c r="E113" s="182"/>
      <c r="F113" s="130"/>
      <c r="G113" s="504"/>
      <c r="H113" s="110"/>
      <c r="I113" s="111"/>
      <c r="J113" s="110"/>
      <c r="K113" s="111"/>
      <c r="L113" s="7"/>
    </row>
    <row r="114" spans="1:16" s="1" customFormat="1">
      <c r="A114" s="183"/>
      <c r="B114" s="184" t="s">
        <v>97</v>
      </c>
      <c r="C114" s="181"/>
      <c r="D114" s="180"/>
      <c r="E114" s="182"/>
      <c r="F114" s="130"/>
      <c r="G114" s="504"/>
      <c r="H114" s="110"/>
      <c r="I114" s="111"/>
      <c r="J114" s="110"/>
      <c r="K114" s="111"/>
      <c r="L114" s="7"/>
    </row>
    <row r="115" spans="1:16">
      <c r="A115" s="183"/>
      <c r="B115" s="184" t="s">
        <v>98</v>
      </c>
      <c r="C115" s="181"/>
      <c r="D115" s="180"/>
      <c r="E115" s="182"/>
      <c r="F115" s="100"/>
      <c r="G115" s="504"/>
      <c r="H115" s="102"/>
      <c r="I115" s="111"/>
      <c r="J115" s="102"/>
      <c r="K115" s="508"/>
    </row>
    <row r="116" spans="1:16" ht="36.9">
      <c r="A116" s="183"/>
      <c r="B116" s="184" t="s">
        <v>99</v>
      </c>
      <c r="C116" s="185" t="s">
        <v>19</v>
      </c>
      <c r="D116" s="186">
        <v>1</v>
      </c>
      <c r="E116" s="117"/>
      <c r="F116" s="100"/>
      <c r="G116" s="504">
        <f t="shared" si="10"/>
        <v>0</v>
      </c>
      <c r="H116" s="110">
        <v>1</v>
      </c>
      <c r="I116" s="111">
        <f t="shared" ref="I116" si="19">H116*E116</f>
        <v>0</v>
      </c>
      <c r="J116" s="110"/>
      <c r="K116" s="111"/>
    </row>
    <row r="117" spans="1:16">
      <c r="A117" s="177"/>
      <c r="B117" s="187"/>
      <c r="C117" s="188"/>
      <c r="D117" s="189"/>
      <c r="E117" s="189"/>
      <c r="F117" s="100"/>
      <c r="G117" s="504"/>
      <c r="H117" s="110"/>
      <c r="I117" s="111"/>
      <c r="J117" s="110"/>
      <c r="K117" s="111"/>
    </row>
    <row r="118" spans="1:16" ht="24.6">
      <c r="A118" s="180">
        <v>2</v>
      </c>
      <c r="B118" s="184" t="s">
        <v>100</v>
      </c>
      <c r="C118" s="180"/>
      <c r="D118" s="190"/>
      <c r="E118" s="190"/>
      <c r="F118" s="100"/>
      <c r="G118" s="504"/>
      <c r="H118" s="102"/>
      <c r="I118" s="111"/>
      <c r="J118" s="102"/>
      <c r="K118" s="508"/>
    </row>
    <row r="119" spans="1:16">
      <c r="A119" s="183"/>
      <c r="B119" s="184" t="s">
        <v>101</v>
      </c>
      <c r="C119" s="180"/>
      <c r="D119" s="190"/>
      <c r="E119" s="190"/>
      <c r="F119" s="100"/>
      <c r="G119" s="504"/>
      <c r="H119" s="110"/>
      <c r="I119" s="111"/>
      <c r="J119" s="110"/>
      <c r="K119" s="111"/>
    </row>
    <row r="120" spans="1:16">
      <c r="A120" s="183"/>
      <c r="B120" s="184" t="s">
        <v>102</v>
      </c>
      <c r="C120" s="180"/>
      <c r="D120" s="190"/>
      <c r="E120" s="190"/>
      <c r="F120" s="100"/>
      <c r="G120" s="504"/>
      <c r="H120" s="110"/>
      <c r="I120" s="111"/>
      <c r="J120" s="110"/>
      <c r="K120" s="111"/>
    </row>
    <row r="121" spans="1:16">
      <c r="A121" s="183"/>
      <c r="B121" s="184" t="s">
        <v>103</v>
      </c>
      <c r="C121" s="180"/>
      <c r="D121" s="190"/>
      <c r="E121" s="190"/>
      <c r="F121" s="100"/>
      <c r="G121" s="504"/>
      <c r="H121" s="110"/>
      <c r="I121" s="111"/>
      <c r="J121" s="110"/>
      <c r="K121" s="111"/>
    </row>
    <row r="122" spans="1:16">
      <c r="A122" s="183"/>
      <c r="B122" s="184" t="s">
        <v>104</v>
      </c>
      <c r="C122" s="185"/>
      <c r="D122" s="186"/>
      <c r="E122" s="186"/>
      <c r="F122" s="100"/>
      <c r="G122" s="504"/>
      <c r="H122" s="110"/>
      <c r="I122" s="111"/>
      <c r="J122" s="110"/>
      <c r="K122" s="111"/>
    </row>
    <row r="123" spans="1:16" ht="24.6">
      <c r="A123" s="183"/>
      <c r="B123" s="184" t="s">
        <v>105</v>
      </c>
      <c r="C123" s="185" t="s">
        <v>19</v>
      </c>
      <c r="D123" s="186">
        <v>1</v>
      </c>
      <c r="E123" s="191"/>
      <c r="F123" s="100"/>
      <c r="G123" s="504">
        <f t="shared" si="10"/>
        <v>0</v>
      </c>
      <c r="H123" s="102">
        <v>1</v>
      </c>
      <c r="I123" s="111">
        <f t="shared" ref="I123" si="20">H123*E123</f>
        <v>0</v>
      </c>
      <c r="J123" s="102"/>
      <c r="K123" s="508"/>
    </row>
    <row r="124" spans="1:16">
      <c r="A124" s="183"/>
      <c r="B124" s="184"/>
      <c r="C124" s="180"/>
      <c r="D124" s="190"/>
      <c r="E124" s="190"/>
      <c r="F124" s="100"/>
      <c r="G124" s="504"/>
      <c r="H124" s="102"/>
      <c r="I124" s="111"/>
      <c r="J124" s="102"/>
      <c r="K124" s="508"/>
    </row>
    <row r="125" spans="1:16">
      <c r="A125" s="180">
        <v>3</v>
      </c>
      <c r="B125" s="181" t="s">
        <v>106</v>
      </c>
      <c r="C125" s="185"/>
      <c r="D125" s="186"/>
      <c r="E125" s="186"/>
      <c r="F125" s="100"/>
      <c r="G125" s="504"/>
      <c r="H125" s="110"/>
      <c r="I125" s="111"/>
      <c r="J125" s="110"/>
      <c r="K125" s="111"/>
    </row>
    <row r="126" spans="1:16">
      <c r="A126" s="183"/>
      <c r="B126" s="181" t="s">
        <v>107</v>
      </c>
      <c r="C126" s="185"/>
      <c r="D126" s="186"/>
      <c r="E126" s="186"/>
      <c r="F126" s="100"/>
      <c r="G126" s="504"/>
      <c r="H126" s="110"/>
      <c r="I126" s="111"/>
      <c r="J126" s="110"/>
      <c r="K126" s="111"/>
    </row>
    <row r="127" spans="1:16" s="5" customFormat="1">
      <c r="A127" s="183"/>
      <c r="B127" s="181" t="s">
        <v>108</v>
      </c>
      <c r="C127" s="185"/>
      <c r="D127" s="186"/>
      <c r="E127" s="186"/>
      <c r="F127" s="169"/>
      <c r="G127" s="504"/>
      <c r="H127" s="110"/>
      <c r="I127" s="111"/>
      <c r="J127" s="110"/>
      <c r="K127" s="111"/>
      <c r="L127" s="3"/>
      <c r="M127" s="3"/>
      <c r="N127" s="3"/>
      <c r="O127" s="3"/>
      <c r="P127" s="3"/>
    </row>
    <row r="128" spans="1:16" s="5" customFormat="1">
      <c r="A128" s="183"/>
      <c r="B128" s="181" t="s">
        <v>109</v>
      </c>
      <c r="C128" s="180"/>
      <c r="D128" s="182"/>
      <c r="E128" s="182"/>
      <c r="F128" s="169"/>
      <c r="G128" s="504"/>
      <c r="H128" s="110"/>
      <c r="I128" s="111"/>
      <c r="J128" s="110"/>
      <c r="K128" s="111"/>
      <c r="L128" s="3"/>
      <c r="M128" s="3"/>
      <c r="N128" s="3"/>
      <c r="O128" s="3"/>
      <c r="P128" s="3"/>
    </row>
    <row r="129" spans="1:16" s="5" customFormat="1">
      <c r="A129" s="183"/>
      <c r="B129" s="181" t="s">
        <v>110</v>
      </c>
      <c r="C129" s="180"/>
      <c r="D129" s="182"/>
      <c r="E129" s="182"/>
      <c r="F129" s="169"/>
      <c r="G129" s="504"/>
      <c r="H129" s="102"/>
      <c r="I129" s="111"/>
      <c r="J129" s="102"/>
      <c r="K129" s="508"/>
      <c r="L129" s="3"/>
      <c r="M129" s="3"/>
      <c r="N129" s="3"/>
      <c r="O129" s="3"/>
      <c r="P129" s="3"/>
    </row>
    <row r="130" spans="1:16" s="5" customFormat="1">
      <c r="A130" s="183"/>
      <c r="B130" s="181" t="s">
        <v>111</v>
      </c>
      <c r="C130" s="180"/>
      <c r="D130" s="182"/>
      <c r="E130" s="182"/>
      <c r="F130" s="169"/>
      <c r="G130" s="504"/>
      <c r="H130" s="110"/>
      <c r="I130" s="111"/>
      <c r="J130" s="110"/>
      <c r="K130" s="111"/>
      <c r="L130" s="3"/>
      <c r="M130" s="3"/>
      <c r="N130" s="3"/>
      <c r="O130" s="3"/>
      <c r="P130" s="3"/>
    </row>
    <row r="131" spans="1:16" s="5" customFormat="1">
      <c r="A131" s="183"/>
      <c r="B131" s="181" t="s">
        <v>112</v>
      </c>
      <c r="C131" s="180"/>
      <c r="D131" s="182"/>
      <c r="E131" s="182"/>
      <c r="F131" s="169"/>
      <c r="G131" s="504"/>
      <c r="H131" s="102"/>
      <c r="I131" s="111"/>
      <c r="J131" s="102"/>
      <c r="K131" s="508"/>
      <c r="L131" s="3"/>
      <c r="M131" s="3"/>
      <c r="N131" s="3"/>
      <c r="O131" s="3"/>
      <c r="P131" s="3"/>
    </row>
    <row r="132" spans="1:16" s="5" customFormat="1">
      <c r="A132" s="183"/>
      <c r="B132" s="181" t="s">
        <v>113</v>
      </c>
      <c r="C132" s="180"/>
      <c r="D132" s="182"/>
      <c r="E132" s="182"/>
      <c r="F132" s="169"/>
      <c r="G132" s="504"/>
      <c r="H132" s="102"/>
      <c r="I132" s="111"/>
      <c r="J132" s="102"/>
      <c r="K132" s="508"/>
      <c r="L132" s="3"/>
      <c r="M132" s="3"/>
      <c r="N132" s="3"/>
      <c r="O132" s="3"/>
      <c r="P132" s="3"/>
    </row>
    <row r="133" spans="1:16" s="5" customFormat="1">
      <c r="A133" s="183"/>
      <c r="B133" s="181" t="s">
        <v>114</v>
      </c>
      <c r="C133" s="185"/>
      <c r="D133" s="186"/>
      <c r="E133" s="186"/>
      <c r="F133" s="169"/>
      <c r="G133" s="504"/>
      <c r="H133" s="110"/>
      <c r="I133" s="111"/>
      <c r="J133" s="110"/>
      <c r="K133" s="111"/>
      <c r="L133" s="3"/>
      <c r="M133" s="3"/>
      <c r="N133" s="3"/>
      <c r="O133" s="3"/>
      <c r="P133" s="3"/>
    </row>
    <row r="134" spans="1:16" s="5" customFormat="1">
      <c r="A134" s="183"/>
      <c r="B134" s="192" t="s">
        <v>115</v>
      </c>
      <c r="C134" s="185"/>
      <c r="D134" s="186"/>
      <c r="E134" s="186"/>
      <c r="F134" s="169"/>
      <c r="G134" s="504"/>
      <c r="H134" s="102"/>
      <c r="I134" s="111"/>
      <c r="J134" s="102"/>
      <c r="K134" s="508"/>
      <c r="L134" s="3"/>
      <c r="M134" s="3"/>
      <c r="N134" s="3"/>
      <c r="O134" s="3"/>
      <c r="P134" s="3"/>
    </row>
    <row r="135" spans="1:16" s="5" customFormat="1">
      <c r="A135" s="183"/>
      <c r="B135" s="181" t="s">
        <v>116</v>
      </c>
      <c r="C135" s="185"/>
      <c r="D135" s="186"/>
      <c r="E135" s="186"/>
      <c r="F135" s="169"/>
      <c r="G135" s="504"/>
      <c r="H135" s="102"/>
      <c r="I135" s="111"/>
      <c r="J135" s="102"/>
      <c r="K135" s="508"/>
      <c r="L135" s="3"/>
      <c r="M135" s="3"/>
      <c r="N135" s="3"/>
      <c r="O135" s="3"/>
      <c r="P135" s="3"/>
    </row>
    <row r="136" spans="1:16" s="5" customFormat="1">
      <c r="A136" s="183"/>
      <c r="B136" s="181" t="s">
        <v>117</v>
      </c>
      <c r="C136" s="180"/>
      <c r="D136" s="182"/>
      <c r="E136" s="182"/>
      <c r="F136" s="169"/>
      <c r="G136" s="504"/>
      <c r="H136" s="110"/>
      <c r="I136" s="111"/>
      <c r="J136" s="110"/>
      <c r="K136" s="111"/>
      <c r="L136" s="3"/>
      <c r="M136" s="3"/>
      <c r="N136" s="3"/>
      <c r="O136" s="3"/>
      <c r="P136" s="3"/>
    </row>
    <row r="137" spans="1:16" s="5" customFormat="1" ht="36.9">
      <c r="A137" s="183"/>
      <c r="B137" s="181" t="s">
        <v>118</v>
      </c>
      <c r="C137" s="185" t="s">
        <v>7</v>
      </c>
      <c r="D137" s="186">
        <v>1</v>
      </c>
      <c r="E137" s="117"/>
      <c r="F137" s="169"/>
      <c r="G137" s="504">
        <f t="shared" si="10"/>
        <v>0</v>
      </c>
      <c r="H137" s="102">
        <v>1</v>
      </c>
      <c r="I137" s="111">
        <f t="shared" ref="I137" si="21">H137*E137</f>
        <v>0</v>
      </c>
      <c r="J137" s="102"/>
      <c r="K137" s="508"/>
      <c r="L137" s="3"/>
      <c r="M137" s="3"/>
      <c r="N137" s="3"/>
      <c r="O137" s="3"/>
      <c r="P137" s="3"/>
    </row>
    <row r="138" spans="1:16" s="5" customFormat="1">
      <c r="A138" s="177"/>
      <c r="B138" s="187"/>
      <c r="C138" s="188"/>
      <c r="D138" s="189"/>
      <c r="E138" s="189"/>
      <c r="F138" s="169"/>
      <c r="G138" s="504"/>
      <c r="H138" s="102"/>
      <c r="I138" s="111"/>
      <c r="J138" s="102"/>
      <c r="K138" s="508"/>
      <c r="L138" s="3"/>
      <c r="M138" s="3"/>
      <c r="N138" s="3"/>
      <c r="O138" s="3"/>
      <c r="P138" s="3"/>
    </row>
    <row r="139" spans="1:16" s="5" customFormat="1" ht="24.6">
      <c r="A139" s="180">
        <v>4</v>
      </c>
      <c r="B139" s="181" t="s">
        <v>966</v>
      </c>
      <c r="C139" s="185"/>
      <c r="D139" s="186"/>
      <c r="E139" s="186"/>
      <c r="F139" s="169"/>
      <c r="G139" s="504"/>
      <c r="H139" s="110"/>
      <c r="I139" s="111"/>
      <c r="J139" s="110"/>
      <c r="K139" s="111"/>
      <c r="L139" s="3"/>
      <c r="M139" s="3"/>
      <c r="N139" s="3"/>
      <c r="O139" s="3"/>
      <c r="P139" s="3"/>
    </row>
    <row r="140" spans="1:16" s="5" customFormat="1">
      <c r="A140" s="180"/>
      <c r="B140" s="181" t="s">
        <v>59</v>
      </c>
      <c r="C140" s="185" t="s">
        <v>14</v>
      </c>
      <c r="D140" s="186">
        <v>2</v>
      </c>
      <c r="E140" s="117"/>
      <c r="F140" s="169"/>
      <c r="G140" s="504">
        <f t="shared" si="10"/>
        <v>0</v>
      </c>
      <c r="H140" s="102">
        <v>2</v>
      </c>
      <c r="I140" s="111">
        <f t="shared" ref="I140:I142" si="22">H140*E140</f>
        <v>0</v>
      </c>
      <c r="J140" s="102"/>
      <c r="K140" s="508"/>
      <c r="L140" s="3"/>
      <c r="M140" s="3"/>
      <c r="N140" s="3"/>
      <c r="O140" s="3"/>
      <c r="P140" s="3"/>
    </row>
    <row r="141" spans="1:16" s="5" customFormat="1">
      <c r="A141" s="180"/>
      <c r="B141" s="181" t="s">
        <v>15</v>
      </c>
      <c r="C141" s="185" t="s">
        <v>14</v>
      </c>
      <c r="D141" s="186">
        <v>2</v>
      </c>
      <c r="E141" s="117"/>
      <c r="F141" s="169"/>
      <c r="G141" s="504">
        <f t="shared" si="10"/>
        <v>0</v>
      </c>
      <c r="H141" s="102">
        <v>2</v>
      </c>
      <c r="I141" s="111">
        <f t="shared" si="22"/>
        <v>0</v>
      </c>
      <c r="J141" s="102"/>
      <c r="K141" s="508"/>
      <c r="L141" s="3"/>
      <c r="M141" s="3"/>
      <c r="N141" s="3"/>
      <c r="O141" s="3"/>
      <c r="P141" s="3"/>
    </row>
    <row r="142" spans="1:16" s="5" customFormat="1">
      <c r="A142" s="180"/>
      <c r="B142" s="181" t="s">
        <v>119</v>
      </c>
      <c r="C142" s="185" t="s">
        <v>14</v>
      </c>
      <c r="D142" s="186">
        <v>1</v>
      </c>
      <c r="E142" s="117"/>
      <c r="F142" s="169"/>
      <c r="G142" s="504">
        <f t="shared" si="10"/>
        <v>0</v>
      </c>
      <c r="H142" s="110">
        <v>1</v>
      </c>
      <c r="I142" s="111">
        <f t="shared" si="22"/>
        <v>0</v>
      </c>
      <c r="J142" s="110"/>
      <c r="K142" s="111"/>
      <c r="L142" s="3"/>
      <c r="M142" s="3"/>
      <c r="N142" s="3"/>
      <c r="O142" s="3"/>
      <c r="P142" s="3"/>
    </row>
    <row r="143" spans="1:16" s="5" customFormat="1">
      <c r="A143" s="174"/>
      <c r="B143" s="179"/>
      <c r="C143" s="188"/>
      <c r="D143" s="189"/>
      <c r="E143" s="189"/>
      <c r="F143" s="169"/>
      <c r="G143" s="504"/>
      <c r="H143" s="102"/>
      <c r="I143" s="111"/>
      <c r="J143" s="102"/>
      <c r="K143" s="508"/>
      <c r="L143" s="3"/>
      <c r="M143" s="3"/>
      <c r="N143" s="3"/>
      <c r="O143" s="3"/>
      <c r="P143" s="3"/>
    </row>
    <row r="144" spans="1:16" s="5" customFormat="1" ht="24.6">
      <c r="A144" s="180">
        <v>5</v>
      </c>
      <c r="B144" s="181" t="s">
        <v>120</v>
      </c>
      <c r="C144" s="185"/>
      <c r="D144" s="186"/>
      <c r="E144" s="186"/>
      <c r="F144" s="169"/>
      <c r="G144" s="504"/>
      <c r="H144" s="102"/>
      <c r="I144" s="111"/>
      <c r="J144" s="102"/>
      <c r="K144" s="508"/>
      <c r="L144" s="3"/>
      <c r="M144" s="3"/>
      <c r="N144" s="3"/>
      <c r="O144" s="3"/>
      <c r="P144" s="3"/>
    </row>
    <row r="145" spans="1:16" s="5" customFormat="1">
      <c r="A145" s="193"/>
      <c r="B145" s="181" t="s">
        <v>15</v>
      </c>
      <c r="C145" s="185" t="s">
        <v>14</v>
      </c>
      <c r="D145" s="186">
        <v>1</v>
      </c>
      <c r="E145" s="117"/>
      <c r="F145" s="169"/>
      <c r="G145" s="504">
        <f t="shared" ref="G145:G197" si="23">D145*E145</f>
        <v>0</v>
      </c>
      <c r="H145" s="110">
        <v>1</v>
      </c>
      <c r="I145" s="111">
        <f t="shared" ref="I145" si="24">H145*E145</f>
        <v>0</v>
      </c>
      <c r="J145" s="110"/>
      <c r="K145" s="111"/>
      <c r="L145" s="3"/>
      <c r="M145" s="3"/>
      <c r="N145" s="3"/>
      <c r="O145" s="3"/>
      <c r="P145" s="3"/>
    </row>
    <row r="146" spans="1:16" s="5" customFormat="1">
      <c r="A146" s="174"/>
      <c r="B146" s="187"/>
      <c r="C146" s="188"/>
      <c r="D146" s="189"/>
      <c r="E146" s="189"/>
      <c r="F146" s="169"/>
      <c r="G146" s="504"/>
      <c r="H146" s="110"/>
      <c r="I146" s="111"/>
      <c r="J146" s="110"/>
      <c r="K146" s="111"/>
      <c r="L146" s="3"/>
      <c r="M146" s="3"/>
      <c r="N146" s="3"/>
      <c r="O146" s="3"/>
      <c r="P146" s="3"/>
    </row>
    <row r="147" spans="1:16" s="5" customFormat="1">
      <c r="A147" s="180">
        <v>6</v>
      </c>
      <c r="B147" s="181" t="s">
        <v>121</v>
      </c>
      <c r="C147" s="185" t="s">
        <v>14</v>
      </c>
      <c r="D147" s="186">
        <v>4</v>
      </c>
      <c r="E147" s="117"/>
      <c r="F147" s="169"/>
      <c r="G147" s="504">
        <f t="shared" si="23"/>
        <v>0</v>
      </c>
      <c r="H147" s="110">
        <v>4</v>
      </c>
      <c r="I147" s="111">
        <f t="shared" ref="I147" si="25">H147*E147</f>
        <v>0</v>
      </c>
      <c r="J147" s="110"/>
      <c r="K147" s="111"/>
      <c r="L147" s="3"/>
      <c r="M147" s="3"/>
      <c r="N147" s="3"/>
      <c r="O147" s="3"/>
      <c r="P147" s="3"/>
    </row>
    <row r="148" spans="1:16" s="5" customFormat="1">
      <c r="A148" s="174"/>
      <c r="B148" s="179"/>
      <c r="C148" s="194"/>
      <c r="D148" s="195"/>
      <c r="E148" s="195"/>
      <c r="F148" s="169"/>
      <c r="G148" s="504"/>
      <c r="H148" s="110"/>
      <c r="I148" s="111"/>
      <c r="J148" s="110"/>
      <c r="K148" s="111"/>
      <c r="L148" s="3"/>
      <c r="M148" s="3"/>
      <c r="N148" s="3"/>
      <c r="O148" s="3"/>
      <c r="P148" s="3"/>
    </row>
    <row r="149" spans="1:16" s="5" customFormat="1">
      <c r="A149" s="180">
        <v>7</v>
      </c>
      <c r="B149" s="181" t="s">
        <v>122</v>
      </c>
      <c r="C149" s="185" t="s">
        <v>14</v>
      </c>
      <c r="D149" s="186">
        <v>4</v>
      </c>
      <c r="E149" s="117"/>
      <c r="F149" s="169"/>
      <c r="G149" s="504">
        <f t="shared" si="23"/>
        <v>0</v>
      </c>
      <c r="H149" s="110">
        <v>4</v>
      </c>
      <c r="I149" s="111">
        <f t="shared" ref="I149" si="26">H149*E149</f>
        <v>0</v>
      </c>
      <c r="J149" s="110"/>
      <c r="K149" s="111"/>
      <c r="L149" s="3"/>
      <c r="M149" s="3"/>
      <c r="N149" s="3"/>
      <c r="O149" s="3"/>
      <c r="P149" s="3"/>
    </row>
    <row r="150" spans="1:16" s="5" customFormat="1">
      <c r="A150" s="174"/>
      <c r="B150" s="179"/>
      <c r="C150" s="188"/>
      <c r="D150" s="189"/>
      <c r="E150" s="189"/>
      <c r="F150" s="169"/>
      <c r="G150" s="504"/>
      <c r="H150" s="110"/>
      <c r="I150" s="111"/>
      <c r="J150" s="110"/>
      <c r="K150" s="111"/>
      <c r="L150" s="3"/>
      <c r="M150" s="3"/>
      <c r="N150" s="3"/>
      <c r="O150" s="3"/>
      <c r="P150" s="3"/>
    </row>
    <row r="151" spans="1:16" s="5" customFormat="1" ht="24.6">
      <c r="A151" s="180">
        <v>8</v>
      </c>
      <c r="B151" s="181" t="s">
        <v>123</v>
      </c>
      <c r="C151" s="185" t="s">
        <v>14</v>
      </c>
      <c r="D151" s="186">
        <v>4</v>
      </c>
      <c r="E151" s="117"/>
      <c r="F151" s="169"/>
      <c r="G151" s="504">
        <f t="shared" si="23"/>
        <v>0</v>
      </c>
      <c r="H151" s="110">
        <v>4</v>
      </c>
      <c r="I151" s="111">
        <f t="shared" ref="I151" si="27">H151*E151</f>
        <v>0</v>
      </c>
      <c r="J151" s="110"/>
      <c r="K151" s="111"/>
      <c r="L151" s="3"/>
      <c r="M151" s="3"/>
      <c r="N151" s="3"/>
      <c r="O151" s="3"/>
      <c r="P151" s="3"/>
    </row>
    <row r="152" spans="1:16" s="5" customFormat="1">
      <c r="A152" s="174"/>
      <c r="B152" s="179"/>
      <c r="C152" s="188"/>
      <c r="D152" s="189"/>
      <c r="E152" s="189"/>
      <c r="F152" s="169"/>
      <c r="G152" s="504"/>
      <c r="H152" s="110"/>
      <c r="I152" s="111"/>
      <c r="J152" s="110"/>
      <c r="K152" s="111"/>
      <c r="L152" s="3"/>
      <c r="M152" s="3"/>
      <c r="N152" s="3"/>
      <c r="O152" s="3"/>
      <c r="P152" s="3"/>
    </row>
    <row r="153" spans="1:16" s="5" customFormat="1" ht="24.6">
      <c r="A153" s="180">
        <v>9</v>
      </c>
      <c r="B153" s="181" t="s">
        <v>124</v>
      </c>
      <c r="C153" s="185" t="s">
        <v>14</v>
      </c>
      <c r="D153" s="186">
        <v>1</v>
      </c>
      <c r="E153" s="117"/>
      <c r="F153" s="169"/>
      <c r="G153" s="504">
        <f t="shared" si="23"/>
        <v>0</v>
      </c>
      <c r="H153" s="110">
        <v>1</v>
      </c>
      <c r="I153" s="111">
        <f t="shared" ref="I153" si="28">H153*E153</f>
        <v>0</v>
      </c>
      <c r="J153" s="110"/>
      <c r="K153" s="111"/>
      <c r="L153" s="3"/>
      <c r="M153" s="3"/>
      <c r="N153" s="3"/>
      <c r="O153" s="3"/>
      <c r="P153" s="3"/>
    </row>
    <row r="154" spans="1:16" s="5" customFormat="1">
      <c r="A154" s="196"/>
      <c r="B154" s="197"/>
      <c r="C154" s="176"/>
      <c r="D154" s="176"/>
      <c r="E154" s="176"/>
      <c r="F154" s="169"/>
      <c r="G154" s="504"/>
      <c r="H154" s="110"/>
      <c r="I154" s="111"/>
      <c r="J154" s="110"/>
      <c r="K154" s="111"/>
      <c r="L154" s="3"/>
      <c r="M154" s="3"/>
      <c r="N154" s="3"/>
      <c r="O154" s="3"/>
      <c r="P154" s="3"/>
    </row>
    <row r="155" spans="1:16" s="5" customFormat="1" ht="24.6">
      <c r="A155" s="180">
        <v>10</v>
      </c>
      <c r="B155" s="198" t="s">
        <v>125</v>
      </c>
      <c r="C155" s="185"/>
      <c r="D155" s="186"/>
      <c r="E155" s="186"/>
      <c r="F155" s="169"/>
      <c r="G155" s="504"/>
      <c r="H155" s="110"/>
      <c r="I155" s="111"/>
      <c r="J155" s="110"/>
      <c r="K155" s="111"/>
      <c r="L155" s="3"/>
      <c r="M155" s="3"/>
      <c r="N155" s="3"/>
      <c r="O155" s="3"/>
      <c r="P155" s="3"/>
    </row>
    <row r="156" spans="1:16" s="5" customFormat="1">
      <c r="A156" s="193"/>
      <c r="B156" s="198" t="s">
        <v>40</v>
      </c>
      <c r="C156" s="185" t="s">
        <v>8</v>
      </c>
      <c r="D156" s="186">
        <v>2</v>
      </c>
      <c r="E156" s="117"/>
      <c r="F156" s="169"/>
      <c r="G156" s="504">
        <f t="shared" si="23"/>
        <v>0</v>
      </c>
      <c r="H156" s="110">
        <v>2</v>
      </c>
      <c r="I156" s="111">
        <f t="shared" ref="I156:I158" si="29">H156*E156</f>
        <v>0</v>
      </c>
      <c r="J156" s="110"/>
      <c r="K156" s="111"/>
      <c r="L156" s="3"/>
      <c r="M156" s="3"/>
      <c r="N156" s="3"/>
      <c r="O156" s="3"/>
      <c r="P156" s="3"/>
    </row>
    <row r="157" spans="1:16" s="5" customFormat="1">
      <c r="A157" s="193"/>
      <c r="B157" s="198" t="s">
        <v>59</v>
      </c>
      <c r="C157" s="185" t="s">
        <v>8</v>
      </c>
      <c r="D157" s="186">
        <v>4</v>
      </c>
      <c r="E157" s="117"/>
      <c r="F157" s="169"/>
      <c r="G157" s="504">
        <f t="shared" si="23"/>
        <v>0</v>
      </c>
      <c r="H157" s="110">
        <v>4</v>
      </c>
      <c r="I157" s="111">
        <f t="shared" si="29"/>
        <v>0</v>
      </c>
      <c r="J157" s="110"/>
      <c r="K157" s="111"/>
      <c r="L157" s="3"/>
      <c r="M157" s="3"/>
      <c r="N157" s="3"/>
      <c r="O157" s="3"/>
      <c r="P157" s="3"/>
    </row>
    <row r="158" spans="1:16" s="5" customFormat="1">
      <c r="A158" s="193"/>
      <c r="B158" s="198" t="s">
        <v>15</v>
      </c>
      <c r="C158" s="185" t="s">
        <v>8</v>
      </c>
      <c r="D158" s="186">
        <v>6</v>
      </c>
      <c r="E158" s="117"/>
      <c r="F158" s="169"/>
      <c r="G158" s="504">
        <f t="shared" si="23"/>
        <v>0</v>
      </c>
      <c r="H158" s="110">
        <v>6</v>
      </c>
      <c r="I158" s="111">
        <f t="shared" si="29"/>
        <v>0</v>
      </c>
      <c r="J158" s="110"/>
      <c r="K158" s="111"/>
      <c r="L158" s="3"/>
      <c r="M158" s="3"/>
      <c r="N158" s="3"/>
      <c r="O158" s="3"/>
      <c r="P158" s="3"/>
    </row>
    <row r="159" spans="1:16" s="5" customFormat="1">
      <c r="A159" s="174"/>
      <c r="B159" s="179"/>
      <c r="C159" s="188"/>
      <c r="D159" s="189"/>
      <c r="E159" s="189"/>
      <c r="F159" s="169"/>
      <c r="G159" s="504"/>
      <c r="H159" s="110"/>
      <c r="I159" s="111"/>
      <c r="J159" s="110"/>
      <c r="K159" s="111"/>
      <c r="L159" s="3"/>
      <c r="M159" s="3"/>
      <c r="N159" s="3"/>
      <c r="O159" s="3"/>
      <c r="P159" s="3"/>
    </row>
    <row r="160" spans="1:16" s="5" customFormat="1" ht="24.6">
      <c r="A160" s="180">
        <v>11</v>
      </c>
      <c r="B160" s="198" t="s">
        <v>46</v>
      </c>
      <c r="C160" s="185" t="s">
        <v>16</v>
      </c>
      <c r="D160" s="186">
        <v>10</v>
      </c>
      <c r="E160" s="117"/>
      <c r="F160" s="169"/>
      <c r="G160" s="504">
        <f t="shared" si="23"/>
        <v>0</v>
      </c>
      <c r="H160" s="110">
        <v>10</v>
      </c>
      <c r="I160" s="111">
        <f t="shared" ref="I160" si="30">H160*E160</f>
        <v>0</v>
      </c>
      <c r="J160" s="110"/>
      <c r="K160" s="111"/>
      <c r="L160" s="3"/>
      <c r="M160" s="3"/>
      <c r="N160" s="3"/>
      <c r="O160" s="3"/>
      <c r="P160" s="3"/>
    </row>
    <row r="161" spans="1:16" s="5" customFormat="1">
      <c r="A161" s="174"/>
      <c r="B161" s="179"/>
      <c r="C161" s="188"/>
      <c r="D161" s="189"/>
      <c r="E161" s="189"/>
      <c r="F161" s="169"/>
      <c r="G161" s="504"/>
      <c r="H161" s="110"/>
      <c r="I161" s="111"/>
      <c r="J161" s="110"/>
      <c r="K161" s="111"/>
      <c r="L161" s="3"/>
      <c r="M161" s="3"/>
      <c r="N161" s="3"/>
      <c r="O161" s="3"/>
      <c r="P161" s="3"/>
    </row>
    <row r="162" spans="1:16" s="5" customFormat="1">
      <c r="A162" s="180">
        <v>12</v>
      </c>
      <c r="B162" s="198" t="s">
        <v>126</v>
      </c>
      <c r="C162" s="185" t="s">
        <v>7</v>
      </c>
      <c r="D162" s="186">
        <v>1</v>
      </c>
      <c r="E162" s="117"/>
      <c r="F162" s="169"/>
      <c r="G162" s="504">
        <f t="shared" si="23"/>
        <v>0</v>
      </c>
      <c r="H162" s="110">
        <v>1</v>
      </c>
      <c r="I162" s="111">
        <f t="shared" ref="I162" si="31">H162*E162</f>
        <v>0</v>
      </c>
      <c r="J162" s="110"/>
      <c r="K162" s="111"/>
      <c r="L162" s="3"/>
      <c r="M162" s="3"/>
      <c r="N162" s="3"/>
      <c r="O162" s="3"/>
      <c r="P162" s="3"/>
    </row>
    <row r="163" spans="1:16" s="5" customFormat="1">
      <c r="A163" s="193"/>
      <c r="B163" s="198"/>
      <c r="C163" s="185"/>
      <c r="D163" s="186"/>
      <c r="E163" s="186"/>
      <c r="F163" s="169"/>
      <c r="G163" s="504"/>
      <c r="H163" s="110"/>
      <c r="I163" s="111"/>
      <c r="J163" s="110"/>
      <c r="K163" s="111"/>
      <c r="L163" s="3"/>
      <c r="M163" s="3"/>
      <c r="N163" s="3"/>
      <c r="O163" s="3"/>
      <c r="P163" s="3"/>
    </row>
    <row r="164" spans="1:16" s="5" customFormat="1">
      <c r="A164" s="180">
        <v>13</v>
      </c>
      <c r="B164" s="181" t="s">
        <v>127</v>
      </c>
      <c r="C164" s="185" t="s">
        <v>7</v>
      </c>
      <c r="D164" s="186">
        <v>1</v>
      </c>
      <c r="E164" s="117"/>
      <c r="F164" s="169"/>
      <c r="G164" s="504">
        <f t="shared" si="23"/>
        <v>0</v>
      </c>
      <c r="H164" s="110">
        <v>1</v>
      </c>
      <c r="I164" s="111">
        <f t="shared" ref="I164" si="32">H164*E164</f>
        <v>0</v>
      </c>
      <c r="J164" s="110"/>
      <c r="K164" s="111"/>
      <c r="L164" s="3"/>
      <c r="M164" s="3"/>
      <c r="N164" s="3"/>
      <c r="O164" s="3"/>
      <c r="P164" s="3"/>
    </row>
    <row r="165" spans="1:16" s="5" customFormat="1">
      <c r="A165" s="193"/>
      <c r="B165" s="181"/>
      <c r="C165" s="199"/>
      <c r="D165" s="200"/>
      <c r="E165" s="200"/>
      <c r="F165" s="169"/>
      <c r="G165" s="504"/>
      <c r="H165" s="110"/>
      <c r="I165" s="111"/>
      <c r="J165" s="110"/>
      <c r="K165" s="111"/>
      <c r="L165" s="3"/>
      <c r="M165" s="3"/>
      <c r="N165" s="3"/>
      <c r="O165" s="3"/>
      <c r="P165" s="3"/>
    </row>
    <row r="166" spans="1:16" s="5" customFormat="1">
      <c r="A166" s="180">
        <v>14</v>
      </c>
      <c r="B166" s="181" t="s">
        <v>128</v>
      </c>
      <c r="C166" s="199" t="s">
        <v>7</v>
      </c>
      <c r="D166" s="185">
        <v>1</v>
      </c>
      <c r="E166" s="117"/>
      <c r="F166" s="169"/>
      <c r="G166" s="504">
        <f t="shared" si="23"/>
        <v>0</v>
      </c>
      <c r="H166" s="110">
        <v>1</v>
      </c>
      <c r="I166" s="111">
        <f t="shared" ref="I166" si="33">H166*E166</f>
        <v>0</v>
      </c>
      <c r="J166" s="110"/>
      <c r="K166" s="111"/>
      <c r="L166" s="3"/>
      <c r="M166" s="3"/>
      <c r="N166" s="3"/>
      <c r="O166" s="3"/>
      <c r="P166" s="3"/>
    </row>
    <row r="167" spans="1:16" s="5" customFormat="1">
      <c r="A167" s="180"/>
      <c r="B167" s="181"/>
      <c r="C167" s="181"/>
      <c r="D167" s="199"/>
      <c r="E167" s="186"/>
      <c r="F167" s="169"/>
      <c r="G167" s="504"/>
      <c r="H167" s="110"/>
      <c r="I167" s="111"/>
      <c r="J167" s="110"/>
      <c r="K167" s="111"/>
      <c r="L167" s="3"/>
      <c r="M167" s="3"/>
      <c r="N167" s="3"/>
      <c r="O167" s="3"/>
      <c r="P167" s="3"/>
    </row>
    <row r="168" spans="1:16" s="5" customFormat="1">
      <c r="A168" s="174"/>
      <c r="B168" s="532" t="s">
        <v>129</v>
      </c>
      <c r="C168" s="532"/>
      <c r="D168" s="532"/>
      <c r="E168" s="532"/>
      <c r="F168" s="169"/>
      <c r="G168" s="504"/>
      <c r="H168" s="110"/>
      <c r="I168" s="111"/>
      <c r="J168" s="110"/>
      <c r="K168" s="111"/>
      <c r="L168" s="3"/>
      <c r="M168" s="3"/>
      <c r="N168" s="3"/>
      <c r="O168" s="3"/>
      <c r="P168" s="3"/>
    </row>
    <row r="169" spans="1:16" s="5" customFormat="1">
      <c r="A169" s="174"/>
      <c r="B169" s="179"/>
      <c r="C169" s="179"/>
      <c r="D169" s="196"/>
      <c r="E169" s="201"/>
      <c r="F169" s="169"/>
      <c r="G169" s="504"/>
      <c r="H169" s="110"/>
      <c r="I169" s="111"/>
      <c r="J169" s="110"/>
      <c r="K169" s="111"/>
      <c r="L169" s="3"/>
      <c r="M169" s="3"/>
      <c r="N169" s="3"/>
      <c r="O169" s="3"/>
      <c r="P169" s="3"/>
    </row>
    <row r="170" spans="1:16">
      <c r="A170" s="180">
        <v>1</v>
      </c>
      <c r="B170" s="181" t="s">
        <v>130</v>
      </c>
      <c r="C170" s="181"/>
      <c r="D170" s="185"/>
      <c r="E170" s="186"/>
      <c r="F170" s="100"/>
      <c r="G170" s="504"/>
      <c r="H170" s="102"/>
      <c r="I170" s="111"/>
      <c r="J170" s="102"/>
      <c r="K170" s="111"/>
    </row>
    <row r="171" spans="1:16">
      <c r="A171" s="193"/>
      <c r="B171" s="181" t="s">
        <v>131</v>
      </c>
      <c r="C171" s="181"/>
      <c r="D171" s="185"/>
      <c r="E171" s="186"/>
      <c r="F171" s="100"/>
      <c r="G171" s="504"/>
      <c r="H171" s="102"/>
      <c r="I171" s="111"/>
      <c r="J171" s="102"/>
      <c r="K171" s="111"/>
    </row>
    <row r="172" spans="1:16">
      <c r="A172" s="193"/>
      <c r="B172" s="181" t="s">
        <v>132</v>
      </c>
      <c r="C172" s="181"/>
      <c r="D172" s="192"/>
      <c r="E172" s="192"/>
      <c r="F172" s="100"/>
      <c r="G172" s="504"/>
      <c r="H172" s="110"/>
      <c r="I172" s="111"/>
      <c r="J172" s="115"/>
      <c r="K172" s="111"/>
    </row>
    <row r="173" spans="1:16">
      <c r="A173" s="193"/>
      <c r="B173" s="181" t="s">
        <v>133</v>
      </c>
      <c r="C173" s="185" t="s">
        <v>14</v>
      </c>
      <c r="D173" s="186">
        <v>1</v>
      </c>
      <c r="E173" s="117"/>
      <c r="F173" s="100"/>
      <c r="G173" s="504">
        <f t="shared" si="23"/>
        <v>0</v>
      </c>
      <c r="H173" s="110">
        <v>1</v>
      </c>
      <c r="I173" s="111">
        <f t="shared" ref="I173" si="34">H173*E173</f>
        <v>0</v>
      </c>
      <c r="J173" s="115"/>
      <c r="K173" s="111"/>
    </row>
    <row r="174" spans="1:16">
      <c r="A174" s="174"/>
      <c r="B174" s="179"/>
      <c r="C174" s="188"/>
      <c r="D174" s="189"/>
      <c r="E174" s="189"/>
      <c r="F174" s="100"/>
      <c r="G174" s="504"/>
      <c r="H174" s="102"/>
      <c r="I174" s="111"/>
      <c r="J174" s="115"/>
      <c r="K174" s="111"/>
    </row>
    <row r="175" spans="1:16">
      <c r="A175" s="180">
        <v>2</v>
      </c>
      <c r="B175" s="181" t="s">
        <v>134</v>
      </c>
      <c r="C175" s="185"/>
      <c r="D175" s="186"/>
      <c r="E175" s="186"/>
      <c r="F175" s="100"/>
      <c r="G175" s="504"/>
      <c r="H175" s="110"/>
      <c r="I175" s="111"/>
      <c r="J175" s="115"/>
      <c r="K175" s="111"/>
    </row>
    <row r="176" spans="1:16">
      <c r="A176" s="193"/>
      <c r="B176" s="181" t="s">
        <v>135</v>
      </c>
      <c r="C176" s="185" t="s">
        <v>14</v>
      </c>
      <c r="D176" s="185">
        <v>1</v>
      </c>
      <c r="E176" s="117"/>
      <c r="F176" s="100"/>
      <c r="G176" s="504">
        <f t="shared" si="23"/>
        <v>0</v>
      </c>
      <c r="H176" s="110">
        <v>1</v>
      </c>
      <c r="I176" s="111">
        <f t="shared" ref="I176" si="35">H176*E176</f>
        <v>0</v>
      </c>
      <c r="J176" s="115"/>
      <c r="K176" s="111"/>
    </row>
    <row r="177" spans="1:11">
      <c r="A177" s="181"/>
      <c r="B177" s="175"/>
      <c r="C177" s="176"/>
      <c r="D177" s="176"/>
      <c r="E177" s="176"/>
      <c r="F177" s="100"/>
      <c r="G177" s="504"/>
      <c r="H177" s="102"/>
      <c r="I177" s="111"/>
      <c r="J177" s="115"/>
      <c r="K177" s="111"/>
    </row>
    <row r="178" spans="1:11" ht="24.6">
      <c r="A178" s="180">
        <v>3</v>
      </c>
      <c r="B178" s="181" t="s">
        <v>136</v>
      </c>
      <c r="C178" s="185" t="s">
        <v>14</v>
      </c>
      <c r="D178" s="186">
        <v>1</v>
      </c>
      <c r="E178" s="117"/>
      <c r="F178" s="100"/>
      <c r="G178" s="504">
        <f t="shared" si="23"/>
        <v>0</v>
      </c>
      <c r="H178" s="102">
        <v>1</v>
      </c>
      <c r="I178" s="111">
        <f t="shared" ref="I178" si="36">H178*E178</f>
        <v>0</v>
      </c>
      <c r="J178" s="104"/>
      <c r="K178" s="111"/>
    </row>
    <row r="179" spans="1:11">
      <c r="A179" s="196"/>
      <c r="B179" s="197"/>
      <c r="C179" s="176"/>
      <c r="D179" s="176"/>
      <c r="E179" s="176"/>
      <c r="F179" s="100"/>
      <c r="G179" s="504"/>
      <c r="H179" s="102"/>
      <c r="I179" s="111"/>
      <c r="J179" s="104"/>
      <c r="K179" s="111"/>
    </row>
    <row r="180" spans="1:11" ht="24.6">
      <c r="A180" s="180">
        <v>4</v>
      </c>
      <c r="B180" s="181" t="s">
        <v>137</v>
      </c>
      <c r="C180" s="185"/>
      <c r="D180" s="186"/>
      <c r="E180" s="186"/>
      <c r="F180" s="100"/>
      <c r="G180" s="504"/>
      <c r="H180" s="102"/>
      <c r="I180" s="111"/>
      <c r="J180" s="115"/>
      <c r="K180" s="111"/>
    </row>
    <row r="181" spans="1:11">
      <c r="A181" s="193"/>
      <c r="B181" s="181" t="s">
        <v>138</v>
      </c>
      <c r="C181" s="185" t="s">
        <v>14</v>
      </c>
      <c r="D181" s="186">
        <v>3</v>
      </c>
      <c r="E181" s="117"/>
      <c r="F181" s="100"/>
      <c r="G181" s="504">
        <f t="shared" si="23"/>
        <v>0</v>
      </c>
      <c r="H181" s="102">
        <v>3</v>
      </c>
      <c r="I181" s="111">
        <f t="shared" ref="I181" si="37">H181*E181</f>
        <v>0</v>
      </c>
      <c r="J181" s="104"/>
      <c r="K181" s="111"/>
    </row>
    <row r="182" spans="1:11">
      <c r="A182" s="196"/>
      <c r="B182" s="197"/>
      <c r="C182" s="176"/>
      <c r="D182" s="176"/>
      <c r="E182" s="176"/>
      <c r="F182" s="100"/>
      <c r="G182" s="504"/>
      <c r="H182" s="102"/>
      <c r="I182" s="111"/>
      <c r="J182" s="104"/>
      <c r="K182" s="111"/>
    </row>
    <row r="183" spans="1:11" ht="24.6">
      <c r="A183" s="202">
        <v>5</v>
      </c>
      <c r="B183" s="181" t="s">
        <v>139</v>
      </c>
      <c r="C183" s="182"/>
      <c r="D183" s="176"/>
      <c r="E183" s="176"/>
      <c r="F183" s="100"/>
      <c r="G183" s="504"/>
      <c r="H183" s="102"/>
      <c r="I183" s="111"/>
      <c r="J183" s="115"/>
      <c r="K183" s="111"/>
    </row>
    <row r="184" spans="1:11">
      <c r="A184" s="183"/>
      <c r="B184" s="181" t="s">
        <v>140</v>
      </c>
      <c r="C184" s="185" t="s">
        <v>19</v>
      </c>
      <c r="D184" s="186">
        <v>1</v>
      </c>
      <c r="E184" s="117"/>
      <c r="F184" s="100"/>
      <c r="G184" s="504">
        <f t="shared" si="23"/>
        <v>0</v>
      </c>
      <c r="H184" s="110">
        <v>1</v>
      </c>
      <c r="I184" s="111">
        <f t="shared" ref="I184" si="38">H184*E184</f>
        <v>0</v>
      </c>
      <c r="J184" s="104"/>
      <c r="K184" s="111"/>
    </row>
    <row r="185" spans="1:11">
      <c r="A185" s="196"/>
      <c r="B185" s="197"/>
      <c r="C185" s="176"/>
      <c r="D185" s="176"/>
      <c r="E185" s="176"/>
      <c r="F185" s="100"/>
      <c r="G185" s="504"/>
      <c r="H185" s="102"/>
      <c r="I185" s="111"/>
      <c r="J185" s="102"/>
      <c r="K185" s="508"/>
    </row>
    <row r="186" spans="1:11" ht="24.6">
      <c r="A186" s="203">
        <v>6</v>
      </c>
      <c r="B186" s="204" t="s">
        <v>141</v>
      </c>
      <c r="C186" s="205"/>
      <c r="D186" s="206"/>
      <c r="E186" s="207"/>
      <c r="F186" s="100"/>
      <c r="G186" s="504"/>
      <c r="H186" s="102"/>
      <c r="I186" s="111"/>
      <c r="J186" s="102"/>
      <c r="K186" s="508"/>
    </row>
    <row r="187" spans="1:11">
      <c r="A187" s="208"/>
      <c r="B187" s="204" t="s">
        <v>142</v>
      </c>
      <c r="C187" s="205"/>
      <c r="D187" s="206"/>
      <c r="E187" s="207"/>
      <c r="F187" s="100"/>
      <c r="G187" s="504"/>
      <c r="H187" s="110"/>
      <c r="I187" s="111"/>
      <c r="J187" s="110"/>
      <c r="K187" s="111"/>
    </row>
    <row r="188" spans="1:11">
      <c r="A188" s="208"/>
      <c r="B188" s="204" t="s">
        <v>143</v>
      </c>
      <c r="C188" s="205"/>
      <c r="D188" s="206"/>
      <c r="E188" s="207"/>
      <c r="F188" s="100"/>
      <c r="G188" s="504"/>
      <c r="H188" s="110"/>
      <c r="I188" s="111"/>
      <c r="J188" s="110"/>
      <c r="K188" s="111"/>
    </row>
    <row r="189" spans="1:11" ht="24.6">
      <c r="A189" s="203"/>
      <c r="B189" s="204" t="s">
        <v>144</v>
      </c>
      <c r="C189" s="185" t="s">
        <v>19</v>
      </c>
      <c r="D189" s="186">
        <v>1</v>
      </c>
      <c r="E189" s="117"/>
      <c r="F189" s="100"/>
      <c r="G189" s="504">
        <f t="shared" si="23"/>
        <v>0</v>
      </c>
      <c r="H189" s="110">
        <v>1</v>
      </c>
      <c r="I189" s="111">
        <f t="shared" ref="I189" si="39">H189*E189</f>
        <v>0</v>
      </c>
      <c r="J189" s="110"/>
      <c r="K189" s="111"/>
    </row>
    <row r="190" spans="1:11">
      <c r="A190" s="196"/>
      <c r="B190" s="197"/>
      <c r="C190" s="176"/>
      <c r="D190" s="176"/>
      <c r="E190" s="176"/>
      <c r="F190" s="100"/>
      <c r="G190" s="504"/>
      <c r="H190" s="102"/>
      <c r="I190" s="111"/>
      <c r="J190" s="102"/>
      <c r="K190" s="508"/>
    </row>
    <row r="191" spans="1:11" ht="24.6">
      <c r="A191" s="180">
        <v>7</v>
      </c>
      <c r="B191" s="181" t="s">
        <v>145</v>
      </c>
      <c r="C191" s="185"/>
      <c r="D191" s="186"/>
      <c r="E191" s="186"/>
      <c r="F191" s="100"/>
      <c r="G191" s="504"/>
      <c r="H191" s="102"/>
      <c r="I191" s="111"/>
      <c r="J191" s="102"/>
      <c r="K191" s="508"/>
    </row>
    <row r="192" spans="1:11">
      <c r="A192" s="193"/>
      <c r="B192" s="181" t="s">
        <v>37</v>
      </c>
      <c r="C192" s="185" t="s">
        <v>14</v>
      </c>
      <c r="D192" s="186">
        <v>1</v>
      </c>
      <c r="E192" s="117"/>
      <c r="F192" s="100"/>
      <c r="G192" s="504">
        <f t="shared" si="23"/>
        <v>0</v>
      </c>
      <c r="H192" s="110">
        <v>1</v>
      </c>
      <c r="I192" s="111">
        <f t="shared" ref="I192" si="40">H192*E192</f>
        <v>0</v>
      </c>
      <c r="J192" s="110"/>
      <c r="K192" s="111"/>
    </row>
    <row r="193" spans="1:12">
      <c r="A193" s="174"/>
      <c r="B193" s="179"/>
      <c r="C193" s="188"/>
      <c r="D193" s="189"/>
      <c r="E193" s="189"/>
      <c r="F193" s="100"/>
      <c r="G193" s="504"/>
      <c r="H193" s="102"/>
      <c r="I193" s="111"/>
      <c r="J193" s="102"/>
      <c r="K193" s="508"/>
    </row>
    <row r="194" spans="1:12" ht="24.6">
      <c r="A194" s="180">
        <v>8</v>
      </c>
      <c r="B194" s="198" t="s">
        <v>125</v>
      </c>
      <c r="C194" s="185"/>
      <c r="D194" s="186"/>
      <c r="E194" s="186"/>
      <c r="F194" s="100"/>
      <c r="G194" s="504"/>
      <c r="H194" s="102"/>
      <c r="I194" s="111"/>
      <c r="J194" s="102"/>
      <c r="K194" s="508"/>
    </row>
    <row r="195" spans="1:12">
      <c r="A195" s="193"/>
      <c r="B195" s="198" t="s">
        <v>146</v>
      </c>
      <c r="C195" s="185" t="s">
        <v>8</v>
      </c>
      <c r="D195" s="186">
        <v>4</v>
      </c>
      <c r="E195" s="117"/>
      <c r="F195" s="100"/>
      <c r="G195" s="504">
        <f t="shared" si="23"/>
        <v>0</v>
      </c>
      <c r="H195" s="110">
        <v>4</v>
      </c>
      <c r="I195" s="111">
        <f t="shared" ref="I195" si="41">H195*E195</f>
        <v>0</v>
      </c>
      <c r="J195" s="110"/>
      <c r="K195" s="111"/>
    </row>
    <row r="196" spans="1:12">
      <c r="A196" s="193"/>
      <c r="B196" s="198"/>
      <c r="C196" s="185"/>
      <c r="D196" s="186"/>
      <c r="E196" s="186"/>
      <c r="F196" s="100"/>
      <c r="G196" s="504"/>
      <c r="H196" s="110"/>
      <c r="I196" s="111"/>
      <c r="J196" s="110"/>
      <c r="K196" s="111"/>
    </row>
    <row r="197" spans="1:12" ht="24.6">
      <c r="A197" s="180">
        <v>9</v>
      </c>
      <c r="B197" s="198" t="s">
        <v>147</v>
      </c>
      <c r="C197" s="185" t="s">
        <v>16</v>
      </c>
      <c r="D197" s="186">
        <v>6</v>
      </c>
      <c r="E197" s="117"/>
      <c r="F197" s="100"/>
      <c r="G197" s="504">
        <f t="shared" si="23"/>
        <v>0</v>
      </c>
      <c r="H197" s="110">
        <v>6</v>
      </c>
      <c r="I197" s="111">
        <f t="shared" ref="I197" si="42">H197*E197</f>
        <v>0</v>
      </c>
      <c r="J197" s="110"/>
      <c r="K197" s="111"/>
    </row>
    <row r="198" spans="1:12">
      <c r="A198" s="174"/>
      <c r="B198" s="198"/>
      <c r="C198" s="188"/>
      <c r="D198" s="189"/>
      <c r="E198" s="189"/>
      <c r="F198" s="100"/>
      <c r="G198" s="504"/>
      <c r="H198" s="110"/>
      <c r="I198" s="111"/>
      <c r="J198" s="110"/>
      <c r="K198" s="111"/>
    </row>
    <row r="199" spans="1:12" ht="25.2">
      <c r="A199" s="183">
        <v>10</v>
      </c>
      <c r="B199" s="209" t="s">
        <v>148</v>
      </c>
      <c r="C199" s="192"/>
      <c r="D199" s="192"/>
      <c r="E199" s="192"/>
      <c r="F199" s="100"/>
      <c r="G199" s="504"/>
      <c r="H199" s="110"/>
      <c r="I199" s="111"/>
      <c r="J199" s="110"/>
      <c r="K199" s="111"/>
    </row>
    <row r="200" spans="1:12">
      <c r="A200" s="192"/>
      <c r="B200" s="210" t="s">
        <v>149</v>
      </c>
      <c r="C200" s="192"/>
      <c r="D200" s="192"/>
      <c r="E200" s="192"/>
      <c r="F200" s="100"/>
      <c r="G200" s="504"/>
      <c r="H200" s="110"/>
      <c r="I200" s="111"/>
      <c r="J200" s="110"/>
      <c r="K200" s="111"/>
    </row>
    <row r="201" spans="1:12">
      <c r="A201" s="192"/>
      <c r="B201" s="210" t="s">
        <v>150</v>
      </c>
      <c r="C201" s="176"/>
      <c r="D201" s="176"/>
      <c r="E201" s="176"/>
      <c r="F201" s="100"/>
      <c r="G201" s="504"/>
      <c r="H201" s="110"/>
      <c r="I201" s="111"/>
      <c r="J201" s="110"/>
      <c r="K201" s="111"/>
    </row>
    <row r="202" spans="1:12">
      <c r="A202" s="192"/>
      <c r="B202" s="210" t="s">
        <v>151</v>
      </c>
      <c r="C202" s="185"/>
      <c r="D202" s="186"/>
      <c r="E202" s="186"/>
      <c r="F202" s="100"/>
      <c r="G202" s="504"/>
      <c r="H202" s="110"/>
      <c r="I202" s="111"/>
      <c r="J202" s="110"/>
      <c r="K202" s="111"/>
    </row>
    <row r="203" spans="1:12" ht="25.2">
      <c r="A203" s="192"/>
      <c r="B203" s="210" t="s">
        <v>152</v>
      </c>
      <c r="C203" s="185"/>
      <c r="D203" s="186"/>
      <c r="E203" s="186"/>
      <c r="F203" s="100"/>
      <c r="G203" s="504"/>
      <c r="H203" s="110"/>
      <c r="I203" s="111"/>
      <c r="J203" s="110"/>
      <c r="K203" s="111"/>
    </row>
    <row r="204" spans="1:12">
      <c r="A204" s="192"/>
      <c r="B204" s="210" t="s">
        <v>153</v>
      </c>
      <c r="C204" s="185"/>
      <c r="D204" s="186"/>
      <c r="E204" s="186"/>
      <c r="F204" s="100"/>
      <c r="G204" s="504"/>
      <c r="H204" s="110"/>
      <c r="I204" s="111"/>
      <c r="J204" s="110"/>
      <c r="K204" s="111"/>
    </row>
    <row r="205" spans="1:12" ht="86.7">
      <c r="A205" s="192"/>
      <c r="B205" s="210" t="s">
        <v>154</v>
      </c>
      <c r="C205" s="185"/>
      <c r="D205" s="186"/>
      <c r="E205" s="186"/>
      <c r="F205" s="100"/>
      <c r="G205" s="504"/>
      <c r="H205" s="110"/>
      <c r="I205" s="111"/>
      <c r="J205" s="110"/>
      <c r="K205" s="111"/>
    </row>
    <row r="206" spans="1:12">
      <c r="A206" s="192"/>
      <c r="B206" s="209" t="s">
        <v>155</v>
      </c>
      <c r="C206" s="185"/>
      <c r="D206" s="186"/>
      <c r="E206" s="186"/>
      <c r="F206" s="100"/>
      <c r="G206" s="504"/>
      <c r="H206" s="110"/>
      <c r="I206" s="111"/>
      <c r="J206" s="110"/>
      <c r="K206" s="111"/>
    </row>
    <row r="207" spans="1:12" s="1" customFormat="1">
      <c r="A207" s="192"/>
      <c r="B207" s="210" t="s">
        <v>156</v>
      </c>
      <c r="C207" s="185"/>
      <c r="D207" s="186"/>
      <c r="E207" s="186"/>
      <c r="F207" s="130"/>
      <c r="G207" s="504"/>
      <c r="H207" s="110"/>
      <c r="I207" s="111"/>
      <c r="J207" s="110"/>
      <c r="K207" s="111"/>
      <c r="L207" s="7"/>
    </row>
    <row r="208" spans="1:12" s="1" customFormat="1">
      <c r="A208" s="192"/>
      <c r="B208" s="184" t="s">
        <v>157</v>
      </c>
      <c r="C208" s="185"/>
      <c r="D208" s="186"/>
      <c r="E208" s="186"/>
      <c r="F208" s="130"/>
      <c r="G208" s="504"/>
      <c r="H208" s="110"/>
      <c r="I208" s="111"/>
      <c r="J208" s="110"/>
      <c r="K208" s="111"/>
      <c r="L208" s="7"/>
    </row>
    <row r="209" spans="1:12" s="1" customFormat="1">
      <c r="A209" s="192"/>
      <c r="B209" s="184" t="s">
        <v>158</v>
      </c>
      <c r="C209" s="185"/>
      <c r="D209" s="186"/>
      <c r="E209" s="186"/>
      <c r="F209" s="130"/>
      <c r="G209" s="504"/>
      <c r="H209" s="110"/>
      <c r="I209" s="111"/>
      <c r="J209" s="110"/>
      <c r="K209" s="111"/>
      <c r="L209" s="6"/>
    </row>
    <row r="210" spans="1:12" s="1" customFormat="1">
      <c r="A210" s="192"/>
      <c r="B210" s="184" t="s">
        <v>159</v>
      </c>
      <c r="C210" s="185"/>
      <c r="D210" s="186"/>
      <c r="E210" s="186"/>
      <c r="F210" s="130"/>
      <c r="G210" s="504"/>
      <c r="H210" s="110"/>
      <c r="I210" s="111"/>
      <c r="J210" s="110"/>
      <c r="K210" s="111"/>
      <c r="L210" s="7"/>
    </row>
    <row r="211" spans="1:12" s="1" customFormat="1">
      <c r="A211" s="192"/>
      <c r="B211" s="184" t="s">
        <v>160</v>
      </c>
      <c r="C211" s="185"/>
      <c r="D211" s="186"/>
      <c r="E211" s="186"/>
      <c r="F211" s="130"/>
      <c r="G211" s="504"/>
      <c r="H211" s="110"/>
      <c r="I211" s="111"/>
      <c r="J211" s="110"/>
      <c r="K211" s="111"/>
      <c r="L211" s="7"/>
    </row>
    <row r="212" spans="1:12" s="1" customFormat="1">
      <c r="A212" s="192"/>
      <c r="B212" s="184" t="s">
        <v>161</v>
      </c>
      <c r="C212" s="185" t="s">
        <v>7</v>
      </c>
      <c r="D212" s="186">
        <v>1</v>
      </c>
      <c r="E212" s="117"/>
      <c r="F212" s="130"/>
      <c r="G212" s="504">
        <f t="shared" ref="G212:G262" si="43">D212*E212</f>
        <v>0</v>
      </c>
      <c r="H212" s="110">
        <v>1</v>
      </c>
      <c r="I212" s="111">
        <f t="shared" ref="I212" si="44">H212*E212</f>
        <v>0</v>
      </c>
      <c r="J212" s="110"/>
      <c r="K212" s="111"/>
      <c r="L212" s="7"/>
    </row>
    <row r="213" spans="1:12" s="1" customFormat="1">
      <c r="A213" s="192"/>
      <c r="B213" s="184"/>
      <c r="C213" s="185"/>
      <c r="D213" s="186"/>
      <c r="E213" s="186"/>
      <c r="F213" s="130"/>
      <c r="G213" s="504"/>
      <c r="H213" s="110"/>
      <c r="I213" s="111"/>
      <c r="J213" s="110"/>
      <c r="K213" s="134"/>
      <c r="L213" s="7"/>
    </row>
    <row r="214" spans="1:12" s="1" customFormat="1">
      <c r="A214" s="180">
        <v>11</v>
      </c>
      <c r="B214" s="181" t="s">
        <v>127</v>
      </c>
      <c r="C214" s="185" t="s">
        <v>7</v>
      </c>
      <c r="D214" s="186">
        <v>1</v>
      </c>
      <c r="E214" s="117"/>
      <c r="F214" s="130"/>
      <c r="G214" s="504">
        <f t="shared" si="43"/>
        <v>0</v>
      </c>
      <c r="H214" s="135">
        <v>1</v>
      </c>
      <c r="I214" s="111">
        <f t="shared" ref="I214" si="45">H214*E214</f>
        <v>0</v>
      </c>
      <c r="J214" s="135"/>
      <c r="K214" s="134"/>
      <c r="L214" s="7"/>
    </row>
    <row r="215" spans="1:12" s="1" customFormat="1">
      <c r="A215" s="180"/>
      <c r="B215" s="181"/>
      <c r="C215" s="185"/>
      <c r="D215" s="186"/>
      <c r="E215" s="186"/>
      <c r="F215" s="130"/>
      <c r="G215" s="504"/>
      <c r="H215" s="110"/>
      <c r="I215" s="111"/>
      <c r="J215" s="110"/>
      <c r="K215" s="111"/>
      <c r="L215" s="7"/>
    </row>
    <row r="216" spans="1:12" s="1" customFormat="1">
      <c r="A216" s="180">
        <v>12</v>
      </c>
      <c r="B216" s="198" t="s">
        <v>126</v>
      </c>
      <c r="C216" s="185" t="s">
        <v>7</v>
      </c>
      <c r="D216" s="186">
        <v>1</v>
      </c>
      <c r="E216" s="117"/>
      <c r="F216" s="130"/>
      <c r="G216" s="504">
        <f t="shared" si="43"/>
        <v>0</v>
      </c>
      <c r="H216" s="110">
        <v>1</v>
      </c>
      <c r="I216" s="111">
        <f t="shared" ref="I216" si="46">H216*E216</f>
        <v>0</v>
      </c>
      <c r="J216" s="110"/>
      <c r="K216" s="111"/>
      <c r="L216" s="7"/>
    </row>
    <row r="217" spans="1:12" s="1" customFormat="1">
      <c r="A217" s="180"/>
      <c r="B217" s="181"/>
      <c r="C217" s="185"/>
      <c r="D217" s="186"/>
      <c r="E217" s="186"/>
      <c r="F217" s="130"/>
      <c r="G217" s="504"/>
      <c r="H217" s="110"/>
      <c r="I217" s="111"/>
      <c r="J217" s="110"/>
      <c r="K217" s="111"/>
      <c r="L217" s="6"/>
    </row>
    <row r="218" spans="1:12" s="1" customFormat="1">
      <c r="A218" s="180">
        <v>13</v>
      </c>
      <c r="B218" s="181" t="s">
        <v>128</v>
      </c>
      <c r="C218" s="185" t="s">
        <v>7</v>
      </c>
      <c r="D218" s="186">
        <v>1</v>
      </c>
      <c r="E218" s="117"/>
      <c r="F218" s="130"/>
      <c r="G218" s="504">
        <f t="shared" si="43"/>
        <v>0</v>
      </c>
      <c r="H218" s="110">
        <v>1</v>
      </c>
      <c r="I218" s="111">
        <f t="shared" ref="I218" si="47">H218*E218</f>
        <v>0</v>
      </c>
      <c r="J218" s="110"/>
      <c r="K218" s="111"/>
      <c r="L218" s="7"/>
    </row>
    <row r="219" spans="1:12" s="1" customFormat="1" ht="24.6">
      <c r="A219" s="180"/>
      <c r="B219" s="181" t="s">
        <v>162</v>
      </c>
      <c r="C219" s="185" t="s">
        <v>7</v>
      </c>
      <c r="D219" s="186">
        <v>1</v>
      </c>
      <c r="E219" s="117"/>
      <c r="F219" s="130"/>
      <c r="G219" s="504"/>
      <c r="H219" s="110"/>
      <c r="I219" s="111"/>
      <c r="J219" s="110"/>
      <c r="K219" s="111"/>
      <c r="L219" s="7"/>
    </row>
    <row r="220" spans="1:12" s="1" customFormat="1">
      <c r="A220" s="211"/>
      <c r="B220" s="212"/>
      <c r="C220" s="212"/>
      <c r="D220" s="212"/>
      <c r="E220" s="211"/>
      <c r="F220" s="130"/>
      <c r="G220" s="504"/>
      <c r="H220" s="110"/>
      <c r="I220" s="111"/>
      <c r="J220" s="110"/>
      <c r="K220" s="111"/>
      <c r="L220" s="7"/>
    </row>
    <row r="221" spans="1:12" s="1" customFormat="1">
      <c r="A221" s="211"/>
      <c r="B221" s="213"/>
      <c r="C221" s="212"/>
      <c r="D221" s="212"/>
      <c r="E221" s="211"/>
      <c r="F221" s="130"/>
      <c r="G221" s="504"/>
      <c r="H221" s="110"/>
      <c r="I221" s="111"/>
      <c r="J221" s="110"/>
      <c r="K221" s="134"/>
      <c r="L221" s="7"/>
    </row>
    <row r="222" spans="1:12" s="1" customFormat="1" ht="24.6">
      <c r="A222" s="211" t="s">
        <v>163</v>
      </c>
      <c r="B222" s="214" t="s">
        <v>164</v>
      </c>
      <c r="C222" s="212"/>
      <c r="D222" s="212"/>
      <c r="E222" s="211"/>
      <c r="F222" s="130"/>
      <c r="G222" s="504"/>
      <c r="H222" s="135"/>
      <c r="I222" s="111"/>
      <c r="J222" s="135"/>
      <c r="K222" s="134"/>
      <c r="L222" s="7"/>
    </row>
    <row r="223" spans="1:12" s="1" customFormat="1">
      <c r="A223" s="215" t="s">
        <v>163</v>
      </c>
      <c r="B223" s="146"/>
      <c r="C223" s="121"/>
      <c r="D223" s="115"/>
      <c r="E223" s="145"/>
      <c r="F223" s="130"/>
      <c r="G223" s="504"/>
      <c r="H223" s="110"/>
      <c r="I223" s="111"/>
      <c r="J223" s="110"/>
      <c r="K223" s="111"/>
      <c r="L223" s="7"/>
    </row>
    <row r="224" spans="1:12" s="1" customFormat="1" ht="49.2">
      <c r="A224" s="216">
        <v>1</v>
      </c>
      <c r="B224" s="146" t="s">
        <v>165</v>
      </c>
      <c r="C224" s="121"/>
      <c r="D224" s="115"/>
      <c r="E224" s="145"/>
      <c r="F224" s="130"/>
      <c r="G224" s="504"/>
      <c r="H224" s="110"/>
      <c r="I224" s="111"/>
      <c r="J224" s="110"/>
      <c r="K224" s="111"/>
      <c r="L224" s="7"/>
    </row>
    <row r="225" spans="1:12" s="1" customFormat="1">
      <c r="A225" s="193" t="s">
        <v>163</v>
      </c>
      <c r="B225" s="146" t="s">
        <v>166</v>
      </c>
      <c r="C225" s="121" t="s">
        <v>7</v>
      </c>
      <c r="D225" s="115">
        <v>1</v>
      </c>
      <c r="E225" s="117"/>
      <c r="F225" s="130"/>
      <c r="G225" s="504">
        <f t="shared" si="43"/>
        <v>0</v>
      </c>
      <c r="H225" s="110">
        <v>1</v>
      </c>
      <c r="I225" s="111">
        <f t="shared" ref="I225" si="48">H225*E225</f>
        <v>0</v>
      </c>
      <c r="J225" s="110"/>
      <c r="K225" s="111"/>
      <c r="L225" s="6"/>
    </row>
    <row r="226" spans="1:12" s="1" customFormat="1">
      <c r="A226" s="217" t="s">
        <v>163</v>
      </c>
      <c r="B226" s="218"/>
      <c r="C226" s="217"/>
      <c r="D226" s="217"/>
      <c r="E226" s="145"/>
      <c r="F226" s="130"/>
      <c r="G226" s="504"/>
      <c r="H226" s="110"/>
      <c r="I226" s="111"/>
      <c r="J226" s="110"/>
      <c r="K226" s="111"/>
      <c r="L226" s="7"/>
    </row>
    <row r="227" spans="1:12" s="1" customFormat="1" ht="24.6">
      <c r="A227" s="216">
        <v>2</v>
      </c>
      <c r="B227" s="146" t="s">
        <v>167</v>
      </c>
      <c r="C227" s="121"/>
      <c r="D227" s="115"/>
      <c r="E227" s="145"/>
      <c r="F227" s="130"/>
      <c r="G227" s="504"/>
      <c r="H227" s="135"/>
      <c r="I227" s="111"/>
      <c r="J227" s="135"/>
      <c r="K227" s="134"/>
      <c r="L227" s="7"/>
    </row>
    <row r="228" spans="1:12" s="1" customFormat="1">
      <c r="A228" s="193" t="s">
        <v>163</v>
      </c>
      <c r="B228" s="146" t="s">
        <v>168</v>
      </c>
      <c r="C228" s="121" t="s">
        <v>14</v>
      </c>
      <c r="D228" s="115">
        <v>1</v>
      </c>
      <c r="E228" s="117"/>
      <c r="F228" s="130"/>
      <c r="G228" s="504">
        <f t="shared" si="43"/>
        <v>0</v>
      </c>
      <c r="H228" s="110">
        <v>1</v>
      </c>
      <c r="I228" s="111">
        <f t="shared" ref="I228" si="49">H228*E228</f>
        <v>0</v>
      </c>
      <c r="J228" s="110"/>
      <c r="K228" s="111"/>
      <c r="L228" s="7"/>
    </row>
    <row r="229" spans="1:12" s="1" customFormat="1">
      <c r="A229" s="217" t="s">
        <v>163</v>
      </c>
      <c r="B229" s="218"/>
      <c r="C229" s="217"/>
      <c r="D229" s="217"/>
      <c r="E229" s="145"/>
      <c r="F229" s="130"/>
      <c r="G229" s="504"/>
      <c r="H229" s="110"/>
      <c r="I229" s="111"/>
      <c r="J229" s="110"/>
      <c r="K229" s="111"/>
      <c r="L229" s="7"/>
    </row>
    <row r="230" spans="1:12" s="1" customFormat="1" ht="24.6">
      <c r="A230" s="216">
        <v>3</v>
      </c>
      <c r="B230" s="146" t="s">
        <v>169</v>
      </c>
      <c r="C230" s="121"/>
      <c r="D230" s="115"/>
      <c r="E230" s="145"/>
      <c r="F230" s="130"/>
      <c r="G230" s="504"/>
      <c r="H230" s="110"/>
      <c r="I230" s="111"/>
      <c r="J230" s="110"/>
      <c r="K230" s="111"/>
      <c r="L230" s="6"/>
    </row>
    <row r="231" spans="1:12" s="1" customFormat="1">
      <c r="A231" s="193" t="s">
        <v>163</v>
      </c>
      <c r="B231" s="146" t="s">
        <v>36</v>
      </c>
      <c r="C231" s="121" t="s">
        <v>14</v>
      </c>
      <c r="D231" s="115">
        <v>2</v>
      </c>
      <c r="E231" s="117"/>
      <c r="F231" s="130"/>
      <c r="G231" s="504">
        <f t="shared" si="43"/>
        <v>0</v>
      </c>
      <c r="H231" s="110">
        <v>2</v>
      </c>
      <c r="I231" s="111">
        <f t="shared" ref="I231" si="50">H231*E231</f>
        <v>0</v>
      </c>
      <c r="J231" s="110"/>
      <c r="K231" s="111"/>
      <c r="L231" s="7"/>
    </row>
    <row r="232" spans="1:12" s="1" customFormat="1">
      <c r="A232" s="217" t="s">
        <v>163</v>
      </c>
      <c r="B232" s="218"/>
      <c r="C232" s="217"/>
      <c r="D232" s="217"/>
      <c r="E232" s="145"/>
      <c r="F232" s="130"/>
      <c r="G232" s="504"/>
      <c r="H232" s="110"/>
      <c r="I232" s="111"/>
      <c r="J232" s="110"/>
      <c r="K232" s="111"/>
      <c r="L232" s="7"/>
    </row>
    <row r="233" spans="1:12" s="1" customFormat="1" ht="24.6">
      <c r="A233" s="216">
        <v>4</v>
      </c>
      <c r="B233" s="146" t="s">
        <v>170</v>
      </c>
      <c r="C233" s="121"/>
      <c r="D233" s="115"/>
      <c r="E233" s="117"/>
      <c r="F233" s="130"/>
      <c r="G233" s="504"/>
      <c r="H233" s="110"/>
      <c r="I233" s="111"/>
      <c r="J233" s="110"/>
      <c r="K233" s="111"/>
      <c r="L233" s="7"/>
    </row>
    <row r="234" spans="1:12" s="1" customFormat="1">
      <c r="A234" s="216" t="s">
        <v>163</v>
      </c>
      <c r="B234" s="146" t="s">
        <v>36</v>
      </c>
      <c r="C234" s="121" t="s">
        <v>14</v>
      </c>
      <c r="D234" s="115">
        <v>1</v>
      </c>
      <c r="E234" s="117"/>
      <c r="F234" s="130"/>
      <c r="G234" s="504">
        <f t="shared" si="43"/>
        <v>0</v>
      </c>
      <c r="H234" s="110">
        <v>1</v>
      </c>
      <c r="I234" s="111">
        <f t="shared" ref="I234" si="51">H234*E234</f>
        <v>0</v>
      </c>
      <c r="J234" s="110"/>
      <c r="K234" s="134"/>
      <c r="L234" s="7"/>
    </row>
    <row r="235" spans="1:12" s="1" customFormat="1">
      <c r="A235" s="217"/>
      <c r="B235" s="218"/>
      <c r="C235" s="217"/>
      <c r="D235" s="217"/>
      <c r="E235" s="145"/>
      <c r="F235" s="130"/>
      <c r="G235" s="504"/>
      <c r="H235" s="135"/>
      <c r="I235" s="111"/>
      <c r="J235" s="135"/>
      <c r="K235" s="134"/>
      <c r="L235" s="7"/>
    </row>
    <row r="236" spans="1:12" s="1" customFormat="1" ht="24.6">
      <c r="A236" s="202">
        <v>5</v>
      </c>
      <c r="B236" s="181" t="s">
        <v>171</v>
      </c>
      <c r="C236" s="182"/>
      <c r="D236" s="176"/>
      <c r="E236" s="176"/>
      <c r="F236" s="130"/>
      <c r="G236" s="504"/>
      <c r="H236" s="110"/>
      <c r="I236" s="111"/>
      <c r="J236" s="110"/>
      <c r="K236" s="111"/>
      <c r="L236" s="7"/>
    </row>
    <row r="237" spans="1:12" s="1" customFormat="1">
      <c r="A237" s="183"/>
      <c r="B237" s="181" t="s">
        <v>36</v>
      </c>
      <c r="C237" s="185" t="s">
        <v>19</v>
      </c>
      <c r="D237" s="186">
        <v>1</v>
      </c>
      <c r="E237" s="117"/>
      <c r="F237" s="130"/>
      <c r="G237" s="504">
        <f t="shared" si="43"/>
        <v>0</v>
      </c>
      <c r="H237" s="110">
        <v>1</v>
      </c>
      <c r="I237" s="111">
        <f t="shared" ref="I237" si="52">H237*E237</f>
        <v>0</v>
      </c>
      <c r="J237" s="110"/>
      <c r="K237" s="111"/>
      <c r="L237" s="7"/>
    </row>
    <row r="238" spans="1:12" s="1" customFormat="1">
      <c r="A238" s="217"/>
      <c r="B238" s="218"/>
      <c r="C238" s="217"/>
      <c r="D238" s="217"/>
      <c r="E238" s="145"/>
      <c r="F238" s="130"/>
      <c r="G238" s="504"/>
      <c r="H238" s="110"/>
      <c r="I238" s="111"/>
      <c r="J238" s="110"/>
      <c r="K238" s="111"/>
      <c r="L238" s="7"/>
    </row>
    <row r="239" spans="1:12" s="1" customFormat="1" ht="24.6">
      <c r="A239" s="216">
        <v>6</v>
      </c>
      <c r="B239" s="146" t="s">
        <v>172</v>
      </c>
      <c r="C239" s="173"/>
      <c r="D239" s="217"/>
      <c r="E239" s="145"/>
      <c r="F239" s="130"/>
      <c r="G239" s="504"/>
      <c r="H239" s="110"/>
      <c r="I239" s="111"/>
      <c r="J239" s="110"/>
      <c r="K239" s="111"/>
      <c r="L239" s="7"/>
    </row>
    <row r="240" spans="1:12">
      <c r="A240" s="215"/>
      <c r="B240" s="146" t="s">
        <v>36</v>
      </c>
      <c r="C240" s="121" t="s">
        <v>19</v>
      </c>
      <c r="D240" s="115">
        <v>1</v>
      </c>
      <c r="E240" s="117"/>
      <c r="F240" s="100"/>
      <c r="G240" s="504">
        <f t="shared" si="43"/>
        <v>0</v>
      </c>
      <c r="H240" s="110">
        <v>1</v>
      </c>
      <c r="I240" s="111">
        <f t="shared" ref="I240" si="53">H240*E240</f>
        <v>0</v>
      </c>
      <c r="J240" s="110"/>
      <c r="K240" s="111"/>
    </row>
    <row r="241" spans="1:16">
      <c r="A241" s="217"/>
      <c r="B241" s="218"/>
      <c r="C241" s="217"/>
      <c r="D241" s="217"/>
      <c r="E241" s="145"/>
      <c r="F241" s="100"/>
      <c r="G241" s="504"/>
      <c r="H241" s="110"/>
      <c r="I241" s="111"/>
      <c r="J241" s="110"/>
      <c r="K241" s="111"/>
    </row>
    <row r="242" spans="1:16" ht="36.9">
      <c r="A242" s="216">
        <v>7</v>
      </c>
      <c r="B242" s="146" t="s">
        <v>173</v>
      </c>
      <c r="C242" s="121"/>
      <c r="D242" s="115"/>
      <c r="E242" s="117"/>
      <c r="F242" s="100"/>
      <c r="G242" s="504"/>
      <c r="H242" s="102"/>
      <c r="I242" s="111"/>
      <c r="J242" s="102"/>
      <c r="K242" s="508"/>
    </row>
    <row r="243" spans="1:16">
      <c r="A243" s="193" t="s">
        <v>163</v>
      </c>
      <c r="B243" s="146" t="s">
        <v>35</v>
      </c>
      <c r="C243" s="121" t="s">
        <v>8</v>
      </c>
      <c r="D243" s="115">
        <v>15</v>
      </c>
      <c r="E243" s="117"/>
      <c r="F243" s="100"/>
      <c r="G243" s="504">
        <f t="shared" si="43"/>
        <v>0</v>
      </c>
      <c r="H243" s="102">
        <v>15</v>
      </c>
      <c r="I243" s="111">
        <f t="shared" ref="I243" si="54">H243*E243</f>
        <v>0</v>
      </c>
      <c r="J243" s="102"/>
      <c r="K243" s="508"/>
    </row>
    <row r="244" spans="1:16">
      <c r="A244" s="217" t="s">
        <v>163</v>
      </c>
      <c r="B244" s="218"/>
      <c r="C244" s="217"/>
      <c r="D244" s="217"/>
      <c r="E244" s="145"/>
      <c r="F244" s="100"/>
      <c r="G244" s="504"/>
      <c r="H244" s="102"/>
      <c r="I244" s="111"/>
      <c r="J244" s="102"/>
      <c r="K244" s="508"/>
    </row>
    <row r="245" spans="1:16" ht="24.6">
      <c r="A245" s="216">
        <v>8</v>
      </c>
      <c r="B245" s="146" t="s">
        <v>174</v>
      </c>
      <c r="C245" s="121" t="s">
        <v>7</v>
      </c>
      <c r="D245" s="115">
        <v>1</v>
      </c>
      <c r="E245" s="117"/>
      <c r="F245" s="100"/>
      <c r="G245" s="504">
        <f t="shared" si="43"/>
        <v>0</v>
      </c>
      <c r="H245" s="110">
        <v>1</v>
      </c>
      <c r="I245" s="111">
        <f t="shared" ref="I245" si="55">H245*E245</f>
        <v>0</v>
      </c>
      <c r="J245" s="110"/>
      <c r="K245" s="111"/>
    </row>
    <row r="246" spans="1:16">
      <c r="A246" s="211"/>
      <c r="B246" s="212"/>
      <c r="C246" s="212"/>
      <c r="D246" s="212"/>
      <c r="E246" s="211"/>
      <c r="F246" s="100"/>
      <c r="G246" s="504"/>
      <c r="H246" s="110"/>
      <c r="I246" s="111"/>
      <c r="J246" s="110"/>
      <c r="K246" s="111"/>
    </row>
    <row r="247" spans="1:16">
      <c r="A247" s="219">
        <v>9</v>
      </c>
      <c r="B247" s="220" t="s">
        <v>54</v>
      </c>
      <c r="C247" s="221" t="s">
        <v>7</v>
      </c>
      <c r="D247" s="221">
        <v>1</v>
      </c>
      <c r="E247" s="222"/>
      <c r="F247" s="100"/>
      <c r="G247" s="504">
        <f t="shared" si="43"/>
        <v>0</v>
      </c>
      <c r="H247" s="110">
        <v>1</v>
      </c>
      <c r="I247" s="111">
        <f t="shared" ref="I247" si="56">H247*E247</f>
        <v>0</v>
      </c>
      <c r="J247" s="110"/>
      <c r="K247" s="111"/>
    </row>
    <row r="248" spans="1:16">
      <c r="A248" s="211"/>
      <c r="B248" s="212"/>
      <c r="C248" s="212"/>
      <c r="D248" s="212"/>
      <c r="E248" s="211"/>
      <c r="F248" s="100"/>
      <c r="G248" s="504"/>
      <c r="H248" s="110"/>
      <c r="I248" s="111"/>
      <c r="J248" s="110"/>
      <c r="K248" s="111"/>
    </row>
    <row r="249" spans="1:16" s="5" customFormat="1">
      <c r="A249" s="180">
        <v>10</v>
      </c>
      <c r="B249" s="181" t="s">
        <v>128</v>
      </c>
      <c r="C249" s="185" t="s">
        <v>7</v>
      </c>
      <c r="D249" s="186">
        <v>1</v>
      </c>
      <c r="E249" s="117"/>
      <c r="F249" s="169"/>
      <c r="G249" s="504">
        <f t="shared" si="43"/>
        <v>0</v>
      </c>
      <c r="H249" s="102">
        <v>1</v>
      </c>
      <c r="I249" s="111">
        <f t="shared" ref="I249" si="57">H249*E249</f>
        <v>0</v>
      </c>
      <c r="J249" s="102"/>
      <c r="K249" s="508"/>
      <c r="L249" s="3"/>
      <c r="M249" s="3"/>
      <c r="N249" s="3"/>
      <c r="O249" s="3"/>
      <c r="P249" s="3"/>
    </row>
    <row r="250" spans="1:16" s="5" customFormat="1">
      <c r="A250" s="211"/>
      <c r="B250" s="212"/>
      <c r="C250" s="212"/>
      <c r="D250" s="212"/>
      <c r="E250" s="211"/>
      <c r="F250" s="169"/>
      <c r="G250" s="504"/>
      <c r="H250" s="110"/>
      <c r="I250" s="111"/>
      <c r="J250" s="110"/>
      <c r="K250" s="111"/>
      <c r="L250" s="3"/>
      <c r="M250" s="3"/>
      <c r="N250" s="3"/>
      <c r="O250" s="3"/>
      <c r="P250" s="3"/>
    </row>
    <row r="251" spans="1:16" s="5" customFormat="1">
      <c r="A251" s="211"/>
      <c r="B251" s="212"/>
      <c r="C251" s="212"/>
      <c r="D251" s="212"/>
      <c r="E251" s="211"/>
      <c r="F251" s="169"/>
      <c r="G251" s="504"/>
      <c r="H251" s="110"/>
      <c r="I251" s="111"/>
      <c r="J251" s="110"/>
      <c r="K251" s="111"/>
      <c r="L251" s="3"/>
      <c r="M251" s="3"/>
      <c r="N251" s="3"/>
      <c r="O251" s="3"/>
      <c r="P251" s="3"/>
    </row>
    <row r="252" spans="1:16" s="5" customFormat="1">
      <c r="A252" s="211"/>
      <c r="B252" s="214" t="s">
        <v>175</v>
      </c>
      <c r="C252" s="212"/>
      <c r="D252" s="212"/>
      <c r="E252" s="211"/>
      <c r="F252" s="169"/>
      <c r="G252" s="504"/>
      <c r="H252" s="102"/>
      <c r="I252" s="111"/>
      <c r="J252" s="102"/>
      <c r="K252" s="508"/>
      <c r="L252" s="3"/>
      <c r="M252" s="3"/>
      <c r="N252" s="3"/>
      <c r="O252" s="3"/>
      <c r="P252" s="3"/>
    </row>
    <row r="253" spans="1:16" s="5" customFormat="1">
      <c r="A253" s="211"/>
      <c r="B253" s="212"/>
      <c r="C253" s="212"/>
      <c r="D253" s="212"/>
      <c r="E253" s="211"/>
      <c r="F253" s="169"/>
      <c r="G253" s="504"/>
      <c r="H253" s="110"/>
      <c r="I253" s="111"/>
      <c r="J253" s="110"/>
      <c r="K253" s="111"/>
      <c r="L253" s="3"/>
      <c r="M253" s="3"/>
      <c r="N253" s="3"/>
      <c r="O253" s="3"/>
      <c r="P253" s="3"/>
    </row>
    <row r="254" spans="1:16" s="5" customFormat="1" ht="36.9">
      <c r="A254" s="223">
        <v>1</v>
      </c>
      <c r="B254" s="224" t="s">
        <v>176</v>
      </c>
      <c r="C254" s="224"/>
      <c r="D254" s="223"/>
      <c r="E254" s="225"/>
      <c r="F254" s="169"/>
      <c r="G254" s="504"/>
      <c r="H254" s="110"/>
      <c r="I254" s="111"/>
      <c r="J254" s="110"/>
      <c r="K254" s="111"/>
      <c r="L254" s="3"/>
      <c r="M254" s="3"/>
      <c r="N254" s="3"/>
      <c r="O254" s="3"/>
      <c r="P254" s="3"/>
    </row>
    <row r="255" spans="1:16" s="1" customFormat="1">
      <c r="A255" s="226"/>
      <c r="B255" s="224" t="s">
        <v>177</v>
      </c>
      <c r="C255" s="224"/>
      <c r="D255" s="223"/>
      <c r="E255" s="225"/>
      <c r="F255" s="130"/>
      <c r="G255" s="504"/>
      <c r="H255" s="110"/>
      <c r="I255" s="111"/>
      <c r="J255" s="110"/>
      <c r="K255" s="111"/>
    </row>
    <row r="256" spans="1:16" s="1" customFormat="1">
      <c r="A256" s="226"/>
      <c r="B256" s="224" t="s">
        <v>178</v>
      </c>
      <c r="C256" s="224"/>
      <c r="D256" s="227"/>
      <c r="E256" s="228"/>
      <c r="F256" s="130"/>
      <c r="G256" s="504"/>
      <c r="H256" s="110"/>
      <c r="I256" s="111"/>
      <c r="J256" s="110"/>
      <c r="K256" s="111"/>
    </row>
    <row r="257" spans="1:16" s="5" customFormat="1">
      <c r="A257" s="226"/>
      <c r="B257" s="224" t="s">
        <v>179</v>
      </c>
      <c r="C257" s="224"/>
      <c r="D257" s="227"/>
      <c r="E257" s="228"/>
      <c r="F257" s="169"/>
      <c r="G257" s="504"/>
      <c r="H257" s="102"/>
      <c r="I257" s="111"/>
      <c r="J257" s="102"/>
      <c r="K257" s="508"/>
      <c r="L257" s="3"/>
      <c r="M257" s="3"/>
      <c r="N257" s="3"/>
      <c r="O257" s="3"/>
      <c r="P257" s="3"/>
    </row>
    <row r="258" spans="1:16" s="5" customFormat="1">
      <c r="A258" s="226"/>
      <c r="B258" s="224" t="s">
        <v>180</v>
      </c>
      <c r="C258" s="224"/>
      <c r="D258" s="227"/>
      <c r="E258" s="228"/>
      <c r="F258" s="169"/>
      <c r="G258" s="504"/>
      <c r="H258" s="110"/>
      <c r="I258" s="111"/>
      <c r="J258" s="110"/>
      <c r="K258" s="111"/>
      <c r="L258" s="3"/>
      <c r="M258" s="3"/>
      <c r="N258" s="3"/>
      <c r="O258" s="3"/>
      <c r="P258" s="3"/>
    </row>
    <row r="259" spans="1:16" s="5" customFormat="1">
      <c r="A259" s="226"/>
      <c r="B259" s="224" t="s">
        <v>181</v>
      </c>
      <c r="C259" s="224"/>
      <c r="D259" s="227"/>
      <c r="E259" s="228"/>
      <c r="F259" s="169"/>
      <c r="G259" s="504"/>
      <c r="H259" s="110"/>
      <c r="I259" s="111"/>
      <c r="J259" s="110"/>
      <c r="K259" s="111"/>
      <c r="L259" s="3"/>
      <c r="M259" s="3"/>
      <c r="N259" s="3"/>
      <c r="O259" s="3"/>
      <c r="P259" s="3"/>
    </row>
    <row r="260" spans="1:16" s="5" customFormat="1">
      <c r="A260" s="226"/>
      <c r="B260" s="224" t="s">
        <v>58</v>
      </c>
      <c r="C260" s="224"/>
      <c r="D260" s="227"/>
      <c r="E260" s="228"/>
      <c r="F260" s="169"/>
      <c r="G260" s="504"/>
      <c r="H260" s="110"/>
      <c r="I260" s="111"/>
      <c r="J260" s="110"/>
      <c r="K260" s="111"/>
      <c r="L260" s="3"/>
      <c r="M260" s="3"/>
      <c r="N260" s="3"/>
      <c r="O260" s="3"/>
      <c r="P260" s="3"/>
    </row>
    <row r="261" spans="1:16" s="1" customFormat="1">
      <c r="A261" s="226"/>
      <c r="B261" s="224" t="s">
        <v>182</v>
      </c>
      <c r="C261" s="224"/>
      <c r="D261" s="229"/>
      <c r="E261" s="229"/>
      <c r="F261" s="130"/>
      <c r="G261" s="504"/>
      <c r="H261" s="110"/>
      <c r="I261" s="111"/>
      <c r="J261" s="110"/>
      <c r="K261" s="111"/>
      <c r="L261" s="7"/>
    </row>
    <row r="262" spans="1:16" s="1" customFormat="1">
      <c r="A262" s="226"/>
      <c r="B262" s="230"/>
      <c r="C262" s="121" t="s">
        <v>19</v>
      </c>
      <c r="D262" s="115">
        <v>1</v>
      </c>
      <c r="E262" s="117"/>
      <c r="F262" s="130"/>
      <c r="G262" s="504">
        <f t="shared" si="43"/>
        <v>0</v>
      </c>
      <c r="H262" s="110">
        <v>1</v>
      </c>
      <c r="I262" s="111">
        <f t="shared" ref="I262" si="58">H262*E262</f>
        <v>0</v>
      </c>
      <c r="J262" s="110"/>
      <c r="K262" s="111"/>
      <c r="L262" s="7"/>
    </row>
    <row r="263" spans="1:16" s="1" customFormat="1">
      <c r="A263" s="231"/>
      <c r="B263" s="232"/>
      <c r="C263" s="232"/>
      <c r="D263" s="233"/>
      <c r="E263" s="234"/>
      <c r="F263" s="130"/>
      <c r="G263" s="504"/>
      <c r="H263" s="110"/>
      <c r="I263" s="111"/>
      <c r="J263" s="110"/>
      <c r="K263" s="111"/>
      <c r="L263" s="7"/>
    </row>
    <row r="264" spans="1:16" s="1" customFormat="1" ht="36.9">
      <c r="A264" s="223">
        <v>2</v>
      </c>
      <c r="B264" s="224" t="s">
        <v>183</v>
      </c>
      <c r="C264" s="224"/>
      <c r="D264" s="223"/>
      <c r="E264" s="225"/>
      <c r="F264" s="130"/>
      <c r="G264" s="504"/>
      <c r="H264" s="110"/>
      <c r="I264" s="111"/>
      <c r="J264" s="110"/>
      <c r="K264" s="111"/>
      <c r="L264" s="7"/>
    </row>
    <row r="265" spans="1:16" s="1" customFormat="1">
      <c r="A265" s="223"/>
      <c r="B265" s="224" t="s">
        <v>177</v>
      </c>
      <c r="C265" s="224"/>
      <c r="D265" s="223"/>
      <c r="E265" s="225"/>
      <c r="F265" s="130"/>
      <c r="G265" s="504"/>
      <c r="H265" s="110"/>
      <c r="I265" s="111"/>
      <c r="J265" s="110"/>
      <c r="K265" s="111"/>
      <c r="L265" s="7"/>
    </row>
    <row r="266" spans="1:16" s="1" customFormat="1">
      <c r="A266" s="226"/>
      <c r="B266" s="224" t="s">
        <v>178</v>
      </c>
      <c r="C266" s="224"/>
      <c r="D266" s="223"/>
      <c r="E266" s="225"/>
      <c r="F266" s="130"/>
      <c r="G266" s="504"/>
      <c r="H266" s="110"/>
      <c r="I266" s="111"/>
      <c r="J266" s="110"/>
      <c r="K266" s="111"/>
      <c r="L266" s="7"/>
    </row>
    <row r="267" spans="1:16" s="1" customFormat="1">
      <c r="A267" s="226"/>
      <c r="B267" s="224" t="s">
        <v>179</v>
      </c>
      <c r="C267" s="224"/>
      <c r="D267" s="227"/>
      <c r="E267" s="228"/>
      <c r="F267" s="130"/>
      <c r="G267" s="504"/>
      <c r="H267" s="110"/>
      <c r="I267" s="111"/>
      <c r="J267" s="110"/>
      <c r="K267" s="111"/>
      <c r="L267" s="7"/>
    </row>
    <row r="268" spans="1:16" s="1" customFormat="1">
      <c r="A268" s="226"/>
      <c r="B268" s="224" t="s">
        <v>180</v>
      </c>
      <c r="C268" s="224"/>
      <c r="D268" s="227"/>
      <c r="E268" s="228"/>
      <c r="F268" s="130"/>
      <c r="G268" s="504"/>
      <c r="H268" s="110"/>
      <c r="I268" s="111"/>
      <c r="J268" s="110"/>
      <c r="K268" s="111"/>
      <c r="L268" s="7"/>
    </row>
    <row r="269" spans="1:16" s="1" customFormat="1">
      <c r="A269" s="226"/>
      <c r="B269" s="224" t="s">
        <v>181</v>
      </c>
      <c r="C269" s="224"/>
      <c r="D269" s="227"/>
      <c r="E269" s="228"/>
      <c r="F269" s="130"/>
      <c r="G269" s="504"/>
      <c r="H269" s="110"/>
      <c r="I269" s="111"/>
      <c r="J269" s="110"/>
      <c r="K269" s="111"/>
      <c r="L269" s="7"/>
    </row>
    <row r="270" spans="1:16" s="1" customFormat="1">
      <c r="A270" s="226"/>
      <c r="B270" s="224" t="s">
        <v>58</v>
      </c>
      <c r="C270" s="224"/>
      <c r="D270" s="227"/>
      <c r="E270" s="228"/>
      <c r="F270" s="130"/>
      <c r="G270" s="504"/>
      <c r="H270" s="110"/>
      <c r="I270" s="111"/>
      <c r="J270" s="110"/>
      <c r="K270" s="111"/>
      <c r="L270" s="7"/>
    </row>
    <row r="271" spans="1:16" s="1" customFormat="1">
      <c r="A271" s="226"/>
      <c r="B271" s="224" t="s">
        <v>182</v>
      </c>
      <c r="C271" s="224"/>
      <c r="D271" s="227"/>
      <c r="E271" s="228"/>
      <c r="F271" s="130"/>
      <c r="G271" s="504"/>
      <c r="H271" s="110"/>
      <c r="I271" s="111"/>
      <c r="J271" s="110"/>
      <c r="K271" s="111"/>
      <c r="L271" s="7"/>
    </row>
    <row r="272" spans="1:16">
      <c r="A272" s="226"/>
      <c r="B272" s="230"/>
      <c r="C272" s="121" t="s">
        <v>19</v>
      </c>
      <c r="D272" s="115">
        <v>1</v>
      </c>
      <c r="E272" s="117"/>
      <c r="F272" s="100"/>
      <c r="G272" s="504">
        <f t="shared" ref="G272:G334" si="59">D272*E272</f>
        <v>0</v>
      </c>
      <c r="H272" s="102">
        <v>1</v>
      </c>
      <c r="I272" s="111">
        <f t="shared" ref="I272" si="60">H272*E272</f>
        <v>0</v>
      </c>
      <c r="J272" s="102"/>
      <c r="K272" s="508"/>
    </row>
    <row r="273" spans="1:16">
      <c r="A273" s="211"/>
      <c r="B273" s="212"/>
      <c r="C273" s="212"/>
      <c r="D273" s="212"/>
      <c r="E273" s="211"/>
      <c r="F273" s="100"/>
      <c r="G273" s="504"/>
      <c r="H273" s="110"/>
      <c r="I273" s="111"/>
      <c r="J273" s="110"/>
      <c r="K273" s="111"/>
    </row>
    <row r="274" spans="1:16" ht="24.6">
      <c r="A274" s="235">
        <v>3</v>
      </c>
      <c r="B274" s="204" t="s">
        <v>141</v>
      </c>
      <c r="C274" s="212"/>
      <c r="D274" s="212"/>
      <c r="E274" s="212"/>
      <c r="F274" s="100"/>
      <c r="G274" s="504"/>
      <c r="H274" s="110"/>
      <c r="I274" s="111"/>
      <c r="J274" s="110"/>
      <c r="K274" s="111"/>
    </row>
    <row r="275" spans="1:16">
      <c r="A275" s="236"/>
      <c r="B275" s="204" t="s">
        <v>184</v>
      </c>
      <c r="C275" s="212"/>
      <c r="D275" s="212"/>
      <c r="E275" s="212"/>
      <c r="F275" s="100"/>
      <c r="G275" s="504"/>
      <c r="H275" s="102"/>
      <c r="I275" s="111"/>
      <c r="J275" s="102"/>
      <c r="K275" s="508"/>
    </row>
    <row r="276" spans="1:16">
      <c r="A276" s="236"/>
      <c r="B276" s="204" t="s">
        <v>185</v>
      </c>
      <c r="C276" s="212"/>
      <c r="D276" s="212"/>
      <c r="E276" s="212"/>
      <c r="F276" s="100"/>
      <c r="G276" s="504"/>
      <c r="H276" s="110"/>
      <c r="I276" s="111"/>
      <c r="J276" s="110"/>
      <c r="K276" s="111"/>
    </row>
    <row r="277" spans="1:16">
      <c r="A277" s="235"/>
      <c r="B277" s="204" t="s">
        <v>186</v>
      </c>
      <c r="C277" s="121" t="s">
        <v>19</v>
      </c>
      <c r="D277" s="115">
        <v>1</v>
      </c>
      <c r="E277" s="117"/>
      <c r="F277" s="100"/>
      <c r="G277" s="504">
        <f t="shared" si="59"/>
        <v>0</v>
      </c>
      <c r="H277" s="110">
        <v>1</v>
      </c>
      <c r="I277" s="111">
        <f t="shared" ref="I277" si="61">H277*E277</f>
        <v>0</v>
      </c>
      <c r="J277" s="110"/>
      <c r="K277" s="111"/>
    </row>
    <row r="278" spans="1:16">
      <c r="A278" s="211"/>
      <c r="B278" s="212"/>
      <c r="C278" s="212"/>
      <c r="D278" s="212"/>
      <c r="E278" s="211"/>
      <c r="F278" s="100"/>
      <c r="G278" s="504"/>
      <c r="H278" s="110"/>
      <c r="I278" s="111"/>
      <c r="J278" s="110"/>
      <c r="K278" s="111"/>
    </row>
    <row r="279" spans="1:16" ht="86.7">
      <c r="A279" s="237">
        <v>4</v>
      </c>
      <c r="B279" s="238" t="s">
        <v>33</v>
      </c>
      <c r="C279" s="212"/>
      <c r="D279" s="212"/>
      <c r="E279" s="212"/>
      <c r="F279" s="100"/>
      <c r="G279" s="504"/>
      <c r="H279" s="110"/>
      <c r="I279" s="111"/>
      <c r="J279" s="110"/>
      <c r="K279" s="111"/>
    </row>
    <row r="280" spans="1:16" ht="24.6">
      <c r="A280" s="211"/>
      <c r="B280" s="239" t="s">
        <v>34</v>
      </c>
      <c r="C280" s="212"/>
      <c r="D280" s="212"/>
      <c r="E280" s="212"/>
      <c r="F280" s="100"/>
      <c r="G280" s="504"/>
      <c r="H280" s="102"/>
      <c r="I280" s="111"/>
      <c r="J280" s="102"/>
      <c r="K280" s="508"/>
    </row>
    <row r="281" spans="1:16">
      <c r="A281" s="211"/>
      <c r="B281" s="240" t="s">
        <v>59</v>
      </c>
      <c r="C281" s="241" t="s">
        <v>19</v>
      </c>
      <c r="D281" s="242">
        <v>1</v>
      </c>
      <c r="E281" s="117"/>
      <c r="F281" s="100"/>
      <c r="G281" s="504">
        <f t="shared" si="59"/>
        <v>0</v>
      </c>
      <c r="H281" s="102">
        <v>1</v>
      </c>
      <c r="I281" s="111">
        <f t="shared" ref="I281" si="62">H281*E281</f>
        <v>0</v>
      </c>
      <c r="J281" s="102"/>
      <c r="K281" s="508"/>
    </row>
    <row r="282" spans="1:16">
      <c r="A282" s="211"/>
      <c r="B282" s="212"/>
      <c r="C282" s="212"/>
      <c r="D282" s="212"/>
      <c r="E282" s="211"/>
      <c r="F282" s="100"/>
      <c r="G282" s="504"/>
      <c r="H282" s="110"/>
      <c r="I282" s="111"/>
      <c r="J282" s="110"/>
      <c r="K282" s="111"/>
    </row>
    <row r="283" spans="1:16" ht="111.3">
      <c r="A283" s="243">
        <v>5</v>
      </c>
      <c r="B283" s="244" t="s">
        <v>23</v>
      </c>
      <c r="C283" s="243"/>
      <c r="D283" s="245"/>
      <c r="E283" s="246"/>
      <c r="F283" s="100"/>
      <c r="G283" s="504"/>
      <c r="H283" s="110"/>
      <c r="I283" s="111"/>
      <c r="J283" s="110"/>
      <c r="K283" s="111"/>
    </row>
    <row r="284" spans="1:16" s="5" customFormat="1" ht="36.9">
      <c r="A284" s="243"/>
      <c r="B284" s="247" t="s">
        <v>24</v>
      </c>
      <c r="C284" s="243"/>
      <c r="D284" s="245"/>
      <c r="E284" s="246"/>
      <c r="F284" s="169"/>
      <c r="G284" s="504"/>
      <c r="H284" s="110"/>
      <c r="I284" s="111"/>
      <c r="J284" s="110"/>
      <c r="K284" s="111"/>
      <c r="L284" s="3"/>
      <c r="M284" s="3"/>
      <c r="N284" s="3"/>
      <c r="O284" s="3"/>
      <c r="P284" s="3"/>
    </row>
    <row r="285" spans="1:16" s="5" customFormat="1">
      <c r="A285" s="243"/>
      <c r="B285" s="247"/>
      <c r="C285" s="248" t="s">
        <v>19</v>
      </c>
      <c r="D285" s="249">
        <v>1</v>
      </c>
      <c r="E285" s="117"/>
      <c r="F285" s="169"/>
      <c r="G285" s="504">
        <f t="shared" si="59"/>
        <v>0</v>
      </c>
      <c r="H285" s="110">
        <v>1</v>
      </c>
      <c r="I285" s="111">
        <f t="shared" ref="I285" si="63">H285*E285</f>
        <v>0</v>
      </c>
      <c r="J285" s="110"/>
      <c r="K285" s="111"/>
      <c r="L285" s="3"/>
      <c r="M285" s="3"/>
      <c r="N285" s="3"/>
      <c r="O285" s="3"/>
      <c r="P285" s="3"/>
    </row>
    <row r="286" spans="1:16" s="5" customFormat="1">
      <c r="A286" s="211"/>
      <c r="B286" s="212"/>
      <c r="C286" s="212"/>
      <c r="D286" s="212"/>
      <c r="E286" s="211"/>
      <c r="F286" s="169"/>
      <c r="G286" s="504"/>
      <c r="H286" s="102"/>
      <c r="I286" s="111"/>
      <c r="J286" s="102"/>
      <c r="K286" s="508"/>
      <c r="L286" s="3"/>
      <c r="M286" s="3"/>
      <c r="N286" s="3"/>
      <c r="O286" s="3"/>
      <c r="P286" s="3"/>
    </row>
    <row r="287" spans="1:16" s="5" customFormat="1" ht="24.6">
      <c r="A287" s="250">
        <v>6</v>
      </c>
      <c r="B287" s="251" t="s">
        <v>137</v>
      </c>
      <c r="C287" s="212"/>
      <c r="D287" s="212"/>
      <c r="E287" s="212"/>
      <c r="F287" s="169"/>
      <c r="G287" s="504"/>
      <c r="H287" s="110"/>
      <c r="I287" s="111"/>
      <c r="J287" s="110"/>
      <c r="K287" s="111"/>
      <c r="L287" s="3"/>
      <c r="M287" s="3"/>
      <c r="N287" s="3"/>
      <c r="O287" s="3"/>
      <c r="P287" s="3"/>
    </row>
    <row r="288" spans="1:16" s="5" customFormat="1">
      <c r="A288" s="250"/>
      <c r="B288" s="251" t="s">
        <v>187</v>
      </c>
      <c r="C288" s="248" t="s">
        <v>19</v>
      </c>
      <c r="D288" s="249">
        <v>4</v>
      </c>
      <c r="E288" s="117"/>
      <c r="F288" s="169"/>
      <c r="G288" s="504">
        <f t="shared" si="59"/>
        <v>0</v>
      </c>
      <c r="H288" s="102">
        <v>4</v>
      </c>
      <c r="I288" s="111">
        <f t="shared" ref="I288:I289" si="64">H288*E288</f>
        <v>0</v>
      </c>
      <c r="J288" s="102"/>
      <c r="K288" s="508"/>
      <c r="L288" s="3"/>
      <c r="M288" s="3"/>
      <c r="N288" s="3"/>
      <c r="O288" s="3"/>
      <c r="P288" s="3"/>
    </row>
    <row r="289" spans="1:16" s="5" customFormat="1">
      <c r="A289" s="193"/>
      <c r="B289" s="251" t="s">
        <v>138</v>
      </c>
      <c r="C289" s="248" t="s">
        <v>19</v>
      </c>
      <c r="D289" s="249">
        <v>4</v>
      </c>
      <c r="E289" s="117"/>
      <c r="F289" s="169"/>
      <c r="G289" s="504">
        <f t="shared" si="59"/>
        <v>0</v>
      </c>
      <c r="H289" s="102">
        <v>4</v>
      </c>
      <c r="I289" s="111">
        <f t="shared" si="64"/>
        <v>0</v>
      </c>
      <c r="J289" s="102"/>
      <c r="K289" s="508"/>
      <c r="L289" s="3"/>
      <c r="M289" s="3"/>
      <c r="N289" s="3"/>
      <c r="O289" s="3"/>
      <c r="P289" s="3"/>
    </row>
    <row r="290" spans="1:16" s="5" customFormat="1">
      <c r="A290" s="252"/>
      <c r="B290" s="253"/>
      <c r="C290" s="212"/>
      <c r="D290" s="212"/>
      <c r="E290" s="212"/>
      <c r="F290" s="169"/>
      <c r="G290" s="504"/>
      <c r="H290" s="110"/>
      <c r="I290" s="111"/>
      <c r="J290" s="110"/>
      <c r="K290" s="111"/>
      <c r="L290" s="3"/>
      <c r="M290" s="3"/>
      <c r="N290" s="3"/>
      <c r="O290" s="3"/>
      <c r="P290" s="3"/>
    </row>
    <row r="291" spans="1:16" s="5" customFormat="1" ht="24.6">
      <c r="A291" s="254">
        <v>7</v>
      </c>
      <c r="B291" s="251" t="s">
        <v>188</v>
      </c>
      <c r="C291" s="212"/>
      <c r="D291" s="212"/>
      <c r="E291" s="212"/>
      <c r="F291" s="169"/>
      <c r="G291" s="504"/>
      <c r="H291" s="102"/>
      <c r="I291" s="111"/>
      <c r="J291" s="102"/>
      <c r="K291" s="508"/>
      <c r="L291" s="3"/>
      <c r="M291" s="3"/>
      <c r="N291" s="3"/>
      <c r="O291" s="3"/>
      <c r="P291" s="3"/>
    </row>
    <row r="292" spans="1:16" s="5" customFormat="1">
      <c r="A292" s="254"/>
      <c r="B292" s="251" t="s">
        <v>189</v>
      </c>
      <c r="C292" s="248" t="s">
        <v>19</v>
      </c>
      <c r="D292" s="249">
        <v>1</v>
      </c>
      <c r="E292" s="117"/>
      <c r="F292" s="169"/>
      <c r="G292" s="504">
        <f t="shared" si="59"/>
        <v>0</v>
      </c>
      <c r="H292" s="102">
        <v>1</v>
      </c>
      <c r="I292" s="111">
        <f t="shared" ref="I292" si="65">H292*E292</f>
        <v>0</v>
      </c>
      <c r="J292" s="102"/>
      <c r="K292" s="508"/>
      <c r="L292" s="3"/>
      <c r="M292" s="3"/>
      <c r="N292" s="3"/>
      <c r="O292" s="3"/>
      <c r="P292" s="3"/>
    </row>
    <row r="293" spans="1:16" s="5" customFormat="1">
      <c r="A293" s="252"/>
      <c r="B293" s="251"/>
      <c r="C293" s="212"/>
      <c r="D293" s="212"/>
      <c r="E293" s="212"/>
      <c r="F293" s="169"/>
      <c r="G293" s="504"/>
      <c r="H293" s="110"/>
      <c r="I293" s="111"/>
      <c r="J293" s="110"/>
      <c r="K293" s="111"/>
      <c r="L293" s="3"/>
      <c r="M293" s="3"/>
      <c r="N293" s="3"/>
      <c r="O293" s="3"/>
      <c r="P293" s="3"/>
    </row>
    <row r="294" spans="1:16" s="5" customFormat="1" ht="24.6">
      <c r="A294" s="254">
        <v>8</v>
      </c>
      <c r="B294" s="251" t="s">
        <v>190</v>
      </c>
      <c r="C294" s="212"/>
      <c r="D294" s="212"/>
      <c r="E294" s="212"/>
      <c r="F294" s="169"/>
      <c r="G294" s="504"/>
      <c r="H294" s="102"/>
      <c r="I294" s="111"/>
      <c r="J294" s="102"/>
      <c r="K294" s="508"/>
      <c r="L294" s="3"/>
      <c r="M294" s="3"/>
      <c r="N294" s="3"/>
      <c r="O294" s="3"/>
      <c r="P294" s="3"/>
    </row>
    <row r="295" spans="1:16" s="5" customFormat="1">
      <c r="A295" s="254"/>
      <c r="B295" s="251" t="s">
        <v>15</v>
      </c>
      <c r="C295" s="248" t="s">
        <v>19</v>
      </c>
      <c r="D295" s="249">
        <v>1</v>
      </c>
      <c r="E295" s="117"/>
      <c r="F295" s="169"/>
      <c r="G295" s="504">
        <f t="shared" si="59"/>
        <v>0</v>
      </c>
      <c r="H295" s="102">
        <v>1</v>
      </c>
      <c r="I295" s="111">
        <f t="shared" ref="I295:I296" si="66">H295*E295</f>
        <v>0</v>
      </c>
      <c r="J295" s="102"/>
      <c r="K295" s="508"/>
      <c r="L295" s="3"/>
      <c r="M295" s="3"/>
      <c r="N295" s="3"/>
      <c r="O295" s="3"/>
      <c r="P295" s="3"/>
    </row>
    <row r="296" spans="1:16" s="5" customFormat="1">
      <c r="A296" s="254"/>
      <c r="B296" s="251" t="s">
        <v>146</v>
      </c>
      <c r="C296" s="248" t="s">
        <v>19</v>
      </c>
      <c r="D296" s="249">
        <v>1</v>
      </c>
      <c r="E296" s="117"/>
      <c r="F296" s="169"/>
      <c r="G296" s="504">
        <f t="shared" si="59"/>
        <v>0</v>
      </c>
      <c r="H296" s="110">
        <v>1</v>
      </c>
      <c r="I296" s="111">
        <f t="shared" si="66"/>
        <v>0</v>
      </c>
      <c r="J296" s="110"/>
      <c r="K296" s="111"/>
      <c r="L296" s="3"/>
      <c r="M296" s="3"/>
      <c r="N296" s="3"/>
      <c r="O296" s="3"/>
      <c r="P296" s="3"/>
    </row>
    <row r="297" spans="1:16" s="5" customFormat="1">
      <c r="A297" s="252"/>
      <c r="B297" s="253"/>
      <c r="C297" s="212"/>
      <c r="D297" s="212"/>
      <c r="E297" s="212"/>
      <c r="F297" s="169"/>
      <c r="G297" s="504"/>
      <c r="H297" s="102"/>
      <c r="I297" s="111"/>
      <c r="J297" s="102"/>
      <c r="K297" s="508"/>
      <c r="L297" s="3"/>
      <c r="M297" s="3"/>
      <c r="N297" s="3"/>
      <c r="O297" s="3"/>
      <c r="P297" s="3"/>
    </row>
    <row r="298" spans="1:16" s="5" customFormat="1" ht="61.5">
      <c r="A298" s="254">
        <v>9</v>
      </c>
      <c r="B298" s="255" t="s">
        <v>191</v>
      </c>
      <c r="C298" s="212"/>
      <c r="D298" s="212"/>
      <c r="E298" s="212"/>
      <c r="F298" s="169"/>
      <c r="G298" s="504"/>
      <c r="H298" s="102"/>
      <c r="I298" s="111"/>
      <c r="J298" s="102"/>
      <c r="K298" s="508"/>
      <c r="L298" s="3"/>
      <c r="M298" s="3"/>
      <c r="N298" s="3"/>
      <c r="O298" s="3"/>
      <c r="P298" s="3"/>
    </row>
    <row r="299" spans="1:16" s="5" customFormat="1">
      <c r="A299" s="250"/>
      <c r="B299" s="251" t="s">
        <v>192</v>
      </c>
      <c r="C299" s="248" t="s">
        <v>19</v>
      </c>
      <c r="D299" s="249">
        <v>1</v>
      </c>
      <c r="E299" s="117"/>
      <c r="F299" s="169"/>
      <c r="G299" s="504">
        <f t="shared" si="59"/>
        <v>0</v>
      </c>
      <c r="H299" s="110">
        <v>1</v>
      </c>
      <c r="I299" s="111">
        <f t="shared" ref="I299" si="67">H299*E299</f>
        <v>0</v>
      </c>
      <c r="J299" s="110"/>
      <c r="K299" s="111"/>
      <c r="L299" s="3"/>
      <c r="M299" s="3"/>
      <c r="N299" s="3"/>
      <c r="O299" s="3"/>
      <c r="P299" s="3"/>
    </row>
    <row r="300" spans="1:16" s="5" customFormat="1">
      <c r="A300" s="252"/>
      <c r="B300" s="253"/>
      <c r="C300" s="212"/>
      <c r="D300" s="212"/>
      <c r="E300" s="212"/>
      <c r="F300" s="169"/>
      <c r="G300" s="504"/>
      <c r="H300" s="102"/>
      <c r="I300" s="111"/>
      <c r="J300" s="102"/>
      <c r="K300" s="508"/>
      <c r="L300" s="3"/>
      <c r="M300" s="3"/>
      <c r="N300" s="3"/>
      <c r="O300" s="3"/>
      <c r="P300" s="3"/>
    </row>
    <row r="301" spans="1:16" s="5" customFormat="1" ht="61.5">
      <c r="A301" s="254">
        <v>10</v>
      </c>
      <c r="B301" s="255" t="s">
        <v>193</v>
      </c>
      <c r="C301" s="212"/>
      <c r="D301" s="212"/>
      <c r="E301" s="212"/>
      <c r="F301" s="169"/>
      <c r="G301" s="504"/>
      <c r="H301" s="102"/>
      <c r="I301" s="111"/>
      <c r="J301" s="102"/>
      <c r="K301" s="508"/>
      <c r="L301" s="3"/>
      <c r="M301" s="3"/>
      <c r="N301" s="3"/>
      <c r="O301" s="3"/>
      <c r="P301" s="3"/>
    </row>
    <row r="302" spans="1:16" s="5" customFormat="1">
      <c r="A302" s="250"/>
      <c r="B302" s="251" t="s">
        <v>15</v>
      </c>
      <c r="C302" s="248" t="s">
        <v>19</v>
      </c>
      <c r="D302" s="249">
        <v>1</v>
      </c>
      <c r="E302" s="117"/>
      <c r="F302" s="169"/>
      <c r="G302" s="504">
        <f t="shared" si="59"/>
        <v>0</v>
      </c>
      <c r="H302" s="110">
        <v>1</v>
      </c>
      <c r="I302" s="111">
        <f t="shared" ref="I302:I303" si="68">H302*E302</f>
        <v>0</v>
      </c>
      <c r="J302" s="110"/>
      <c r="K302" s="111"/>
      <c r="L302" s="3"/>
      <c r="M302" s="3"/>
      <c r="N302" s="3"/>
      <c r="O302" s="3"/>
      <c r="P302" s="3"/>
    </row>
    <row r="303" spans="1:16" s="5" customFormat="1">
      <c r="A303" s="252"/>
      <c r="B303" s="251" t="s">
        <v>194</v>
      </c>
      <c r="C303" s="248" t="s">
        <v>19</v>
      </c>
      <c r="D303" s="249">
        <v>1</v>
      </c>
      <c r="E303" s="117"/>
      <c r="F303" s="169"/>
      <c r="G303" s="504">
        <f t="shared" si="59"/>
        <v>0</v>
      </c>
      <c r="H303" s="110">
        <v>1</v>
      </c>
      <c r="I303" s="111">
        <f t="shared" si="68"/>
        <v>0</v>
      </c>
      <c r="J303" s="110"/>
      <c r="K303" s="111"/>
      <c r="L303" s="3"/>
      <c r="M303" s="3"/>
      <c r="N303" s="3"/>
      <c r="O303" s="3"/>
      <c r="P303" s="3"/>
    </row>
    <row r="304" spans="1:16" s="5" customFormat="1">
      <c r="A304" s="211"/>
      <c r="B304" s="212"/>
      <c r="C304" s="212"/>
      <c r="D304" s="212"/>
      <c r="E304" s="211"/>
      <c r="F304" s="169"/>
      <c r="G304" s="504"/>
      <c r="H304" s="110"/>
      <c r="I304" s="111"/>
      <c r="J304" s="110"/>
      <c r="K304" s="111"/>
      <c r="L304" s="3"/>
      <c r="M304" s="3"/>
      <c r="N304" s="3"/>
      <c r="O304" s="3"/>
      <c r="P304" s="3"/>
    </row>
    <row r="305" spans="1:16" s="5" customFormat="1" ht="24.6">
      <c r="A305" s="256">
        <v>12</v>
      </c>
      <c r="B305" s="255" t="s">
        <v>195</v>
      </c>
      <c r="C305" s="257"/>
      <c r="D305" s="258"/>
      <c r="E305" s="259"/>
      <c r="F305" s="169"/>
      <c r="G305" s="504"/>
      <c r="H305" s="110"/>
      <c r="I305" s="111"/>
      <c r="J305" s="110"/>
      <c r="K305" s="111"/>
      <c r="L305" s="3"/>
      <c r="M305" s="3"/>
      <c r="N305" s="3"/>
      <c r="O305" s="3"/>
      <c r="P305" s="3"/>
    </row>
    <row r="306" spans="1:16" s="5" customFormat="1">
      <c r="A306" s="256"/>
      <c r="B306" s="257" t="s">
        <v>189</v>
      </c>
      <c r="C306" s="248" t="s">
        <v>19</v>
      </c>
      <c r="D306" s="249">
        <v>4</v>
      </c>
      <c r="E306" s="117"/>
      <c r="F306" s="169"/>
      <c r="G306" s="504">
        <f t="shared" si="59"/>
        <v>0</v>
      </c>
      <c r="H306" s="110">
        <v>4</v>
      </c>
      <c r="I306" s="111">
        <f t="shared" ref="I306" si="69">H306*E306</f>
        <v>0</v>
      </c>
      <c r="J306" s="110"/>
      <c r="K306" s="111"/>
      <c r="L306" s="3"/>
      <c r="M306" s="3"/>
      <c r="N306" s="3"/>
      <c r="O306" s="3"/>
      <c r="P306" s="3"/>
    </row>
    <row r="307" spans="1:16" s="5" customFormat="1">
      <c r="A307" s="211"/>
      <c r="B307" s="212"/>
      <c r="C307" s="212"/>
      <c r="D307" s="212"/>
      <c r="E307" s="211"/>
      <c r="F307" s="169"/>
      <c r="G307" s="504"/>
      <c r="H307" s="110"/>
      <c r="I307" s="111"/>
      <c r="J307" s="110"/>
      <c r="K307" s="111"/>
      <c r="L307" s="3"/>
      <c r="M307" s="3"/>
      <c r="N307" s="3"/>
      <c r="O307" s="3"/>
      <c r="P307" s="3"/>
    </row>
    <row r="308" spans="1:16" s="5" customFormat="1" ht="24.6">
      <c r="A308" s="260">
        <v>13</v>
      </c>
      <c r="B308" s="255" t="s">
        <v>196</v>
      </c>
      <c r="C308" s="212"/>
      <c r="D308" s="212"/>
      <c r="E308" s="212"/>
      <c r="F308" s="169"/>
      <c r="G308" s="504"/>
      <c r="H308" s="110"/>
      <c r="I308" s="111"/>
      <c r="J308" s="110"/>
      <c r="K308" s="111"/>
      <c r="L308" s="3"/>
      <c r="M308" s="3"/>
      <c r="N308" s="3"/>
      <c r="O308" s="3"/>
      <c r="P308" s="3"/>
    </row>
    <row r="309" spans="1:16" s="5" customFormat="1">
      <c r="A309" s="260"/>
      <c r="B309" s="261" t="s">
        <v>40</v>
      </c>
      <c r="C309" s="248" t="s">
        <v>19</v>
      </c>
      <c r="D309" s="249">
        <v>8</v>
      </c>
      <c r="E309" s="117"/>
      <c r="F309" s="169"/>
      <c r="G309" s="504">
        <f t="shared" si="59"/>
        <v>0</v>
      </c>
      <c r="H309" s="110">
        <v>8</v>
      </c>
      <c r="I309" s="111">
        <f t="shared" ref="I309" si="70">H309*E309</f>
        <v>0</v>
      </c>
      <c r="J309" s="110"/>
      <c r="K309" s="111"/>
      <c r="L309" s="3"/>
      <c r="M309" s="3"/>
      <c r="N309" s="3"/>
      <c r="O309" s="3"/>
      <c r="P309" s="3"/>
    </row>
    <row r="310" spans="1:16" s="5" customFormat="1">
      <c r="A310" s="260"/>
      <c r="B310" s="261"/>
      <c r="C310" s="212"/>
      <c r="D310" s="212"/>
      <c r="E310" s="212"/>
      <c r="F310" s="169"/>
      <c r="G310" s="504"/>
      <c r="H310" s="110"/>
      <c r="I310" s="111"/>
      <c r="J310" s="110"/>
      <c r="K310" s="111"/>
      <c r="L310" s="3"/>
      <c r="M310" s="3"/>
      <c r="N310" s="3"/>
      <c r="O310" s="3"/>
      <c r="P310" s="3"/>
    </row>
    <row r="311" spans="1:16" s="5" customFormat="1" ht="24.6">
      <c r="A311" s="262">
        <v>14</v>
      </c>
      <c r="B311" s="255" t="s">
        <v>197</v>
      </c>
      <c r="C311" s="212"/>
      <c r="D311" s="212"/>
      <c r="E311" s="212"/>
      <c r="F311" s="169"/>
      <c r="G311" s="504"/>
      <c r="H311" s="110"/>
      <c r="I311" s="111"/>
      <c r="J311" s="110"/>
      <c r="K311" s="111"/>
      <c r="L311" s="3"/>
      <c r="M311" s="3"/>
      <c r="N311" s="3"/>
      <c r="O311" s="3"/>
      <c r="P311" s="3"/>
    </row>
    <row r="312" spans="1:16" s="5" customFormat="1">
      <c r="A312" s="260"/>
      <c r="B312" s="261" t="s">
        <v>189</v>
      </c>
      <c r="C312" s="248" t="s">
        <v>19</v>
      </c>
      <c r="D312" s="249">
        <v>2</v>
      </c>
      <c r="E312" s="117"/>
      <c r="F312" s="169"/>
      <c r="G312" s="504">
        <f t="shared" si="59"/>
        <v>0</v>
      </c>
      <c r="H312" s="110">
        <v>2</v>
      </c>
      <c r="I312" s="111">
        <f t="shared" ref="I312" si="71">H312*E312</f>
        <v>0</v>
      </c>
      <c r="J312" s="110"/>
      <c r="K312" s="111"/>
      <c r="L312" s="3"/>
      <c r="M312" s="3"/>
      <c r="N312" s="3"/>
      <c r="O312" s="3"/>
      <c r="P312" s="3"/>
    </row>
    <row r="313" spans="1:16" s="5" customFormat="1">
      <c r="A313" s="263"/>
      <c r="B313" s="264"/>
      <c r="C313" s="212"/>
      <c r="D313" s="212"/>
      <c r="E313" s="212"/>
      <c r="F313" s="169"/>
      <c r="G313" s="504"/>
      <c r="H313" s="110"/>
      <c r="I313" s="111"/>
      <c r="J313" s="110"/>
      <c r="K313" s="111"/>
      <c r="L313" s="3"/>
      <c r="M313" s="3"/>
      <c r="N313" s="3"/>
      <c r="O313" s="3"/>
      <c r="P313" s="3"/>
    </row>
    <row r="314" spans="1:16" s="5" customFormat="1" ht="24.6">
      <c r="A314" s="262">
        <v>15</v>
      </c>
      <c r="B314" s="255" t="s">
        <v>198</v>
      </c>
      <c r="C314" s="212"/>
      <c r="D314" s="212"/>
      <c r="E314" s="212"/>
      <c r="F314" s="169"/>
      <c r="G314" s="504"/>
      <c r="H314" s="110"/>
      <c r="I314" s="111"/>
      <c r="J314" s="110"/>
      <c r="K314" s="111"/>
      <c r="L314" s="3"/>
      <c r="M314" s="3"/>
      <c r="N314" s="3"/>
      <c r="O314" s="3"/>
      <c r="P314" s="3"/>
    </row>
    <row r="315" spans="1:16" s="5" customFormat="1">
      <c r="A315" s="262"/>
      <c r="B315" s="261" t="s">
        <v>15</v>
      </c>
      <c r="C315" s="248" t="s">
        <v>19</v>
      </c>
      <c r="D315" s="249">
        <v>1</v>
      </c>
      <c r="E315" s="117"/>
      <c r="F315" s="169"/>
      <c r="G315" s="504">
        <f t="shared" si="59"/>
        <v>0</v>
      </c>
      <c r="H315" s="110">
        <v>1</v>
      </c>
      <c r="I315" s="111">
        <f t="shared" ref="I315:I316" si="72">H315*E315</f>
        <v>0</v>
      </c>
      <c r="J315" s="110"/>
      <c r="K315" s="111"/>
      <c r="L315" s="3"/>
      <c r="M315" s="3"/>
      <c r="N315" s="3"/>
      <c r="O315" s="3"/>
      <c r="P315" s="3"/>
    </row>
    <row r="316" spans="1:16" s="5" customFormat="1">
      <c r="A316" s="260"/>
      <c r="B316" s="261" t="s">
        <v>194</v>
      </c>
      <c r="C316" s="248" t="s">
        <v>19</v>
      </c>
      <c r="D316" s="249">
        <v>1</v>
      </c>
      <c r="E316" s="117"/>
      <c r="F316" s="169"/>
      <c r="G316" s="504">
        <f t="shared" si="59"/>
        <v>0</v>
      </c>
      <c r="H316" s="110">
        <v>1</v>
      </c>
      <c r="I316" s="111">
        <f t="shared" si="72"/>
        <v>0</v>
      </c>
      <c r="J316" s="110"/>
      <c r="K316" s="111"/>
      <c r="L316" s="3"/>
      <c r="M316" s="3"/>
      <c r="N316" s="3"/>
      <c r="O316" s="3"/>
      <c r="P316" s="3"/>
    </row>
    <row r="317" spans="1:16" s="5" customFormat="1">
      <c r="A317" s="263"/>
      <c r="B317" s="264"/>
      <c r="C317" s="212"/>
      <c r="D317" s="212"/>
      <c r="E317" s="212"/>
      <c r="F317" s="169"/>
      <c r="G317" s="504"/>
      <c r="H317" s="110"/>
      <c r="I317" s="111"/>
      <c r="J317" s="110"/>
      <c r="K317" s="111"/>
      <c r="L317" s="3"/>
      <c r="M317" s="3"/>
      <c r="N317" s="3"/>
      <c r="O317" s="3"/>
      <c r="P317" s="3"/>
    </row>
    <row r="318" spans="1:16" s="5" customFormat="1">
      <c r="A318" s="260">
        <v>16</v>
      </c>
      <c r="B318" s="261" t="s">
        <v>38</v>
      </c>
      <c r="C318" s="248" t="s">
        <v>19</v>
      </c>
      <c r="D318" s="249">
        <v>8</v>
      </c>
      <c r="E318" s="117"/>
      <c r="F318" s="169"/>
      <c r="G318" s="504">
        <f t="shared" si="59"/>
        <v>0</v>
      </c>
      <c r="H318" s="110">
        <v>8</v>
      </c>
      <c r="I318" s="111">
        <f t="shared" ref="I318" si="73">H318*E318</f>
        <v>0</v>
      </c>
      <c r="J318" s="110"/>
      <c r="K318" s="111"/>
      <c r="L318" s="3"/>
      <c r="M318" s="3"/>
      <c r="N318" s="3"/>
      <c r="O318" s="3"/>
      <c r="P318" s="3"/>
    </row>
    <row r="319" spans="1:16" s="5" customFormat="1">
      <c r="A319" s="260"/>
      <c r="B319" s="261"/>
      <c r="C319" s="212"/>
      <c r="D319" s="212"/>
      <c r="E319" s="212"/>
      <c r="F319" s="169"/>
      <c r="G319" s="504"/>
      <c r="H319" s="110"/>
      <c r="I319" s="111"/>
      <c r="J319" s="110"/>
      <c r="K319" s="111"/>
      <c r="L319" s="3"/>
      <c r="M319" s="3"/>
      <c r="N319" s="3"/>
      <c r="O319" s="3"/>
      <c r="P319" s="3"/>
    </row>
    <row r="320" spans="1:16" s="5" customFormat="1">
      <c r="A320" s="260">
        <v>17</v>
      </c>
      <c r="B320" s="261" t="s">
        <v>122</v>
      </c>
      <c r="C320" s="248" t="s">
        <v>19</v>
      </c>
      <c r="D320" s="249">
        <v>8</v>
      </c>
      <c r="E320" s="117"/>
      <c r="F320" s="169"/>
      <c r="G320" s="504">
        <f t="shared" si="59"/>
        <v>0</v>
      </c>
      <c r="H320" s="110">
        <v>8</v>
      </c>
      <c r="I320" s="111">
        <f t="shared" ref="I320" si="74">H320*E320</f>
        <v>0</v>
      </c>
      <c r="J320" s="110"/>
      <c r="K320" s="111"/>
      <c r="L320" s="3"/>
      <c r="M320" s="3"/>
      <c r="N320" s="3"/>
      <c r="O320" s="3"/>
      <c r="P320" s="3"/>
    </row>
    <row r="321" spans="1:16" s="5" customFormat="1">
      <c r="A321" s="260"/>
      <c r="B321" s="261"/>
      <c r="C321" s="212"/>
      <c r="D321" s="212"/>
      <c r="E321" s="212"/>
      <c r="F321" s="169"/>
      <c r="G321" s="504"/>
      <c r="H321" s="110"/>
      <c r="I321" s="111"/>
      <c r="J321" s="110"/>
      <c r="K321" s="111"/>
      <c r="L321" s="3"/>
      <c r="M321" s="3"/>
      <c r="N321" s="3"/>
      <c r="O321" s="3"/>
      <c r="P321" s="3"/>
    </row>
    <row r="322" spans="1:16" s="5" customFormat="1" ht="24.6">
      <c r="A322" s="260">
        <v>18</v>
      </c>
      <c r="B322" s="261" t="s">
        <v>39</v>
      </c>
      <c r="C322" s="248" t="s">
        <v>19</v>
      </c>
      <c r="D322" s="249">
        <v>8</v>
      </c>
      <c r="E322" s="117"/>
      <c r="F322" s="169"/>
      <c r="G322" s="504">
        <f t="shared" si="59"/>
        <v>0</v>
      </c>
      <c r="H322" s="110">
        <v>8</v>
      </c>
      <c r="I322" s="111">
        <f t="shared" ref="I322" si="75">H322*E322</f>
        <v>0</v>
      </c>
      <c r="J322" s="110"/>
      <c r="K322" s="111"/>
      <c r="L322" s="3"/>
      <c r="M322" s="3"/>
      <c r="N322" s="3"/>
      <c r="O322" s="3"/>
      <c r="P322" s="3"/>
    </row>
    <row r="323" spans="1:16" s="5" customFormat="1">
      <c r="A323" s="263"/>
      <c r="B323" s="264"/>
      <c r="C323" s="212"/>
      <c r="D323" s="212"/>
      <c r="E323" s="212"/>
      <c r="F323" s="169"/>
      <c r="G323" s="504"/>
      <c r="H323" s="110"/>
      <c r="I323" s="111"/>
      <c r="J323" s="110"/>
      <c r="K323" s="111"/>
      <c r="L323" s="3"/>
      <c r="M323" s="3"/>
      <c r="N323" s="3"/>
      <c r="O323" s="3"/>
      <c r="P323" s="3"/>
    </row>
    <row r="324" spans="1:16" s="5" customFormat="1" ht="24.6">
      <c r="A324" s="260">
        <v>19</v>
      </c>
      <c r="B324" s="261" t="s">
        <v>136</v>
      </c>
      <c r="C324" s="248" t="s">
        <v>19</v>
      </c>
      <c r="D324" s="249">
        <v>1</v>
      </c>
      <c r="E324" s="117"/>
      <c r="F324" s="169"/>
      <c r="G324" s="504">
        <f t="shared" si="59"/>
        <v>0</v>
      </c>
      <c r="H324" s="110">
        <v>1</v>
      </c>
      <c r="I324" s="111">
        <f t="shared" ref="I324" si="76">H324*E324</f>
        <v>0</v>
      </c>
      <c r="J324" s="110"/>
      <c r="K324" s="111"/>
      <c r="L324" s="3"/>
      <c r="M324" s="3"/>
      <c r="N324" s="3"/>
      <c r="O324" s="3"/>
      <c r="P324" s="3"/>
    </row>
    <row r="325" spans="1:16" s="5" customFormat="1">
      <c r="A325" s="260"/>
      <c r="B325" s="261"/>
      <c r="C325" s="265"/>
      <c r="D325" s="265"/>
      <c r="E325" s="265"/>
      <c r="F325" s="169"/>
      <c r="G325" s="504"/>
      <c r="H325" s="110"/>
      <c r="I325" s="111"/>
      <c r="J325" s="110"/>
      <c r="K325" s="111"/>
      <c r="L325" s="3"/>
      <c r="M325" s="3"/>
      <c r="N325" s="3"/>
      <c r="O325" s="3"/>
      <c r="P325" s="3"/>
    </row>
    <row r="326" spans="1:16" s="5" customFormat="1" ht="24.6">
      <c r="A326" s="262">
        <v>20</v>
      </c>
      <c r="B326" s="266" t="s">
        <v>199</v>
      </c>
      <c r="C326" s="212"/>
      <c r="D326" s="212"/>
      <c r="E326" s="211"/>
      <c r="F326" s="169"/>
      <c r="G326" s="504"/>
      <c r="H326" s="110"/>
      <c r="I326" s="111"/>
      <c r="J326" s="110"/>
      <c r="K326" s="111"/>
      <c r="L326" s="3"/>
      <c r="M326" s="3"/>
      <c r="N326" s="3"/>
      <c r="O326" s="3"/>
      <c r="P326" s="3"/>
    </row>
    <row r="327" spans="1:16">
      <c r="A327" s="260"/>
      <c r="B327" s="266" t="s">
        <v>40</v>
      </c>
      <c r="C327" s="121" t="s">
        <v>8</v>
      </c>
      <c r="D327" s="115">
        <v>4</v>
      </c>
      <c r="E327" s="117"/>
      <c r="F327" s="100"/>
      <c r="G327" s="504">
        <f t="shared" si="59"/>
        <v>0</v>
      </c>
      <c r="H327" s="102">
        <v>4</v>
      </c>
      <c r="I327" s="111">
        <f t="shared" ref="I327:I338" si="77">H327*E327</f>
        <v>0</v>
      </c>
      <c r="J327" s="102"/>
      <c r="K327" s="111"/>
    </row>
    <row r="328" spans="1:16">
      <c r="A328" s="263"/>
      <c r="B328" s="266" t="s">
        <v>189</v>
      </c>
      <c r="C328" s="121" t="s">
        <v>8</v>
      </c>
      <c r="D328" s="115">
        <v>6</v>
      </c>
      <c r="E328" s="117"/>
      <c r="F328" s="100"/>
      <c r="G328" s="504">
        <f t="shared" si="59"/>
        <v>0</v>
      </c>
      <c r="H328" s="102">
        <v>6</v>
      </c>
      <c r="I328" s="111">
        <f t="shared" si="77"/>
        <v>0</v>
      </c>
      <c r="J328" s="102"/>
      <c r="K328" s="111"/>
    </row>
    <row r="329" spans="1:16">
      <c r="A329" s="263"/>
      <c r="B329" s="266" t="s">
        <v>15</v>
      </c>
      <c r="C329" s="121" t="s">
        <v>8</v>
      </c>
      <c r="D329" s="115">
        <v>6</v>
      </c>
      <c r="E329" s="117"/>
      <c r="F329" s="100"/>
      <c r="G329" s="504">
        <f t="shared" si="59"/>
        <v>0</v>
      </c>
      <c r="H329" s="110">
        <v>6</v>
      </c>
      <c r="I329" s="111">
        <f t="shared" si="77"/>
        <v>0</v>
      </c>
      <c r="J329" s="115"/>
      <c r="K329" s="111"/>
    </row>
    <row r="330" spans="1:16">
      <c r="A330" s="211"/>
      <c r="B330" s="266" t="s">
        <v>194</v>
      </c>
      <c r="C330" s="121" t="s">
        <v>8</v>
      </c>
      <c r="D330" s="115">
        <v>6</v>
      </c>
      <c r="E330" s="117"/>
      <c r="F330" s="100"/>
      <c r="G330" s="504">
        <f t="shared" si="59"/>
        <v>0</v>
      </c>
      <c r="H330" s="110">
        <v>6</v>
      </c>
      <c r="I330" s="111">
        <f t="shared" si="77"/>
        <v>0</v>
      </c>
      <c r="J330" s="115"/>
      <c r="K330" s="111"/>
    </row>
    <row r="331" spans="1:16">
      <c r="A331" s="211"/>
      <c r="B331" s="212"/>
      <c r="C331" s="212"/>
      <c r="D331" s="212"/>
      <c r="E331" s="211"/>
      <c r="F331" s="100"/>
      <c r="G331" s="504"/>
      <c r="H331" s="102"/>
      <c r="I331" s="111"/>
      <c r="J331" s="115"/>
      <c r="K331" s="111"/>
    </row>
    <row r="332" spans="1:16">
      <c r="A332" s="267">
        <v>21</v>
      </c>
      <c r="B332" s="268" t="s">
        <v>127</v>
      </c>
      <c r="C332" s="248" t="s">
        <v>19</v>
      </c>
      <c r="D332" s="249">
        <v>1</v>
      </c>
      <c r="E332" s="117"/>
      <c r="F332" s="100"/>
      <c r="G332" s="504">
        <f t="shared" si="59"/>
        <v>0</v>
      </c>
      <c r="H332" s="110">
        <v>1</v>
      </c>
      <c r="I332" s="111">
        <f t="shared" si="77"/>
        <v>0</v>
      </c>
      <c r="J332" s="115"/>
      <c r="K332" s="111"/>
    </row>
    <row r="333" spans="1:16">
      <c r="A333" s="267"/>
      <c r="B333" s="268"/>
      <c r="C333" s="212"/>
      <c r="D333" s="212"/>
      <c r="E333" s="212"/>
      <c r="F333" s="100"/>
      <c r="G333" s="504"/>
      <c r="H333" s="110"/>
      <c r="I333" s="111"/>
      <c r="J333" s="115"/>
      <c r="K333" s="111"/>
    </row>
    <row r="334" spans="1:16" ht="24.6">
      <c r="A334" s="267">
        <v>22</v>
      </c>
      <c r="B334" s="269" t="s">
        <v>200</v>
      </c>
      <c r="C334" s="248" t="s">
        <v>19</v>
      </c>
      <c r="D334" s="249">
        <v>1</v>
      </c>
      <c r="E334" s="117"/>
      <c r="F334" s="100"/>
      <c r="G334" s="504">
        <f t="shared" si="59"/>
        <v>0</v>
      </c>
      <c r="H334" s="102">
        <v>1</v>
      </c>
      <c r="I334" s="111">
        <f t="shared" si="77"/>
        <v>0</v>
      </c>
      <c r="J334" s="115"/>
      <c r="K334" s="111"/>
    </row>
    <row r="335" spans="1:16">
      <c r="A335" s="267"/>
      <c r="B335" s="268"/>
      <c r="C335" s="212"/>
      <c r="D335" s="212"/>
      <c r="E335" s="212"/>
      <c r="F335" s="100"/>
      <c r="G335" s="504"/>
      <c r="H335" s="102"/>
      <c r="I335" s="111"/>
      <c r="J335" s="104"/>
      <c r="K335" s="111"/>
    </row>
    <row r="336" spans="1:16" ht="24.6">
      <c r="A336" s="267">
        <v>23</v>
      </c>
      <c r="B336" s="268" t="s">
        <v>201</v>
      </c>
      <c r="C336" s="248" t="s">
        <v>19</v>
      </c>
      <c r="D336" s="249">
        <v>1</v>
      </c>
      <c r="E336" s="117"/>
      <c r="F336" s="100"/>
      <c r="G336" s="504">
        <f t="shared" ref="G336:G385" si="78">D336*E336</f>
        <v>0</v>
      </c>
      <c r="H336" s="102">
        <v>1</v>
      </c>
      <c r="I336" s="111">
        <f t="shared" si="77"/>
        <v>0</v>
      </c>
      <c r="J336" s="104"/>
      <c r="K336" s="111"/>
    </row>
    <row r="337" spans="1:11">
      <c r="A337" s="270"/>
      <c r="B337" s="268"/>
      <c r="C337" s="212"/>
      <c r="D337" s="212"/>
      <c r="E337" s="211"/>
      <c r="F337" s="100"/>
      <c r="G337" s="504"/>
      <c r="H337" s="102"/>
      <c r="I337" s="111"/>
      <c r="J337" s="115"/>
      <c r="K337" s="111"/>
    </row>
    <row r="338" spans="1:11">
      <c r="A338" s="270">
        <v>24</v>
      </c>
      <c r="B338" s="268" t="s">
        <v>128</v>
      </c>
      <c r="C338" s="248" t="s">
        <v>19</v>
      </c>
      <c r="D338" s="249">
        <v>1</v>
      </c>
      <c r="E338" s="117"/>
      <c r="F338" s="100"/>
      <c r="G338" s="504">
        <f t="shared" si="78"/>
        <v>0</v>
      </c>
      <c r="H338" s="102">
        <v>1</v>
      </c>
      <c r="I338" s="111">
        <f t="shared" si="77"/>
        <v>0</v>
      </c>
      <c r="J338" s="104"/>
      <c r="K338" s="111"/>
    </row>
    <row r="339" spans="1:11" ht="24.6">
      <c r="A339" s="180"/>
      <c r="B339" s="181" t="s">
        <v>202</v>
      </c>
      <c r="C339" s="185" t="s">
        <v>7</v>
      </c>
      <c r="D339" s="186">
        <v>1</v>
      </c>
      <c r="E339" s="117"/>
      <c r="F339" s="100"/>
      <c r="G339" s="504"/>
      <c r="H339" s="102"/>
      <c r="I339" s="111"/>
      <c r="J339" s="104"/>
      <c r="K339" s="111"/>
    </row>
    <row r="340" spans="1:11">
      <c r="A340" s="180"/>
      <c r="B340" s="181"/>
      <c r="C340" s="185"/>
      <c r="D340" s="186"/>
      <c r="E340" s="117"/>
      <c r="F340" s="100"/>
      <c r="G340" s="504"/>
      <c r="H340" s="102"/>
      <c r="I340" s="111"/>
      <c r="J340" s="115"/>
      <c r="K340" s="111"/>
    </row>
    <row r="341" spans="1:11">
      <c r="A341" s="211"/>
      <c r="B341" s="212"/>
      <c r="C341" s="212"/>
      <c r="D341" s="212"/>
      <c r="E341" s="211"/>
      <c r="F341" s="100"/>
      <c r="G341" s="504"/>
      <c r="H341" s="110"/>
      <c r="I341" s="111"/>
      <c r="J341" s="104"/>
      <c r="K341" s="111"/>
    </row>
    <row r="342" spans="1:11">
      <c r="A342" s="271"/>
      <c r="B342" s="272" t="s">
        <v>47</v>
      </c>
      <c r="C342" s="212"/>
      <c r="D342" s="212"/>
      <c r="E342" s="211"/>
      <c r="F342" s="100"/>
      <c r="G342" s="504"/>
      <c r="H342" s="102"/>
      <c r="I342" s="111"/>
      <c r="J342" s="102"/>
      <c r="K342" s="508"/>
    </row>
    <row r="343" spans="1:11">
      <c r="A343" s="271"/>
      <c r="B343" s="271"/>
      <c r="C343" s="212"/>
      <c r="D343" s="212"/>
      <c r="E343" s="211"/>
      <c r="F343" s="100"/>
      <c r="G343" s="504"/>
      <c r="H343" s="102"/>
      <c r="I343" s="111"/>
      <c r="J343" s="102"/>
      <c r="K343" s="508"/>
    </row>
    <row r="344" spans="1:11" ht="24.6">
      <c r="A344" s="273">
        <v>1</v>
      </c>
      <c r="B344" s="274" t="s">
        <v>203</v>
      </c>
      <c r="C344" s="248" t="s">
        <v>204</v>
      </c>
      <c r="D344" s="249">
        <v>1</v>
      </c>
      <c r="E344" s="275"/>
      <c r="F344" s="100"/>
      <c r="G344" s="504">
        <f t="shared" si="78"/>
        <v>0</v>
      </c>
      <c r="H344" s="110">
        <v>1</v>
      </c>
      <c r="I344" s="111">
        <f t="shared" ref="I344" si="79">H344*E344</f>
        <v>0</v>
      </c>
      <c r="J344" s="110"/>
      <c r="K344" s="111"/>
    </row>
    <row r="345" spans="1:11">
      <c r="A345" s="271"/>
      <c r="B345" s="271"/>
      <c r="C345" s="212"/>
      <c r="D345" s="212"/>
      <c r="E345" s="276"/>
      <c r="F345" s="100"/>
      <c r="G345" s="504"/>
      <c r="H345" s="110"/>
      <c r="I345" s="111"/>
      <c r="J345" s="110"/>
      <c r="K345" s="111"/>
    </row>
    <row r="346" spans="1:11" ht="24.6">
      <c r="A346" s="273">
        <v>2</v>
      </c>
      <c r="B346" s="274" t="s">
        <v>205</v>
      </c>
      <c r="C346" s="248" t="s">
        <v>204</v>
      </c>
      <c r="D346" s="249">
        <v>1</v>
      </c>
      <c r="E346" s="275"/>
      <c r="F346" s="100"/>
      <c r="G346" s="504">
        <f t="shared" si="78"/>
        <v>0</v>
      </c>
      <c r="H346" s="110">
        <v>1</v>
      </c>
      <c r="I346" s="111">
        <f t="shared" ref="I346" si="80">H346*E346</f>
        <v>0</v>
      </c>
      <c r="J346" s="110"/>
      <c r="K346" s="111"/>
    </row>
    <row r="347" spans="1:11">
      <c r="A347" s="271"/>
      <c r="B347" s="271"/>
      <c r="C347" s="212"/>
      <c r="D347" s="212"/>
      <c r="E347" s="276"/>
      <c r="F347" s="100"/>
      <c r="G347" s="504"/>
      <c r="H347" s="102"/>
      <c r="I347" s="111"/>
      <c r="J347" s="102"/>
      <c r="K347" s="508"/>
    </row>
    <row r="348" spans="1:11" ht="36.9">
      <c r="A348" s="273">
        <v>3</v>
      </c>
      <c r="B348" s="274" t="s">
        <v>206</v>
      </c>
      <c r="C348" s="248" t="s">
        <v>204</v>
      </c>
      <c r="D348" s="249">
        <v>1</v>
      </c>
      <c r="E348" s="275"/>
      <c r="F348" s="100"/>
      <c r="G348" s="504">
        <f t="shared" si="78"/>
        <v>0</v>
      </c>
      <c r="H348" s="102">
        <v>1</v>
      </c>
      <c r="I348" s="111">
        <f t="shared" ref="I348" si="81">H348*E348</f>
        <v>0</v>
      </c>
      <c r="J348" s="102"/>
      <c r="K348" s="508"/>
    </row>
    <row r="349" spans="1:11">
      <c r="A349" s="271"/>
      <c r="B349" s="271"/>
      <c r="C349" s="212"/>
      <c r="D349" s="212"/>
      <c r="E349" s="276"/>
      <c r="F349" s="100"/>
      <c r="G349" s="504"/>
      <c r="H349" s="110"/>
      <c r="I349" s="111"/>
      <c r="J349" s="110"/>
      <c r="K349" s="111"/>
    </row>
    <row r="350" spans="1:11" ht="36.9">
      <c r="A350" s="273">
        <v>4</v>
      </c>
      <c r="B350" s="274" t="s">
        <v>207</v>
      </c>
      <c r="C350" s="248" t="s">
        <v>204</v>
      </c>
      <c r="D350" s="249">
        <v>1</v>
      </c>
      <c r="E350" s="275"/>
      <c r="F350" s="100"/>
      <c r="G350" s="504">
        <f t="shared" si="78"/>
        <v>0</v>
      </c>
      <c r="H350" s="102">
        <v>1</v>
      </c>
      <c r="I350" s="111">
        <f t="shared" ref="I350" si="82">H350*E350</f>
        <v>0</v>
      </c>
      <c r="J350" s="102"/>
      <c r="K350" s="508"/>
    </row>
    <row r="351" spans="1:11">
      <c r="A351" s="271"/>
      <c r="B351" s="271"/>
      <c r="C351" s="212"/>
      <c r="D351" s="212"/>
      <c r="E351" s="276"/>
      <c r="F351" s="100"/>
      <c r="G351" s="504"/>
      <c r="H351" s="102"/>
      <c r="I351" s="111"/>
      <c r="J351" s="102"/>
      <c r="K351" s="508"/>
    </row>
    <row r="352" spans="1:11" ht="24.6">
      <c r="A352" s="273">
        <v>5</v>
      </c>
      <c r="B352" s="274" t="s">
        <v>208</v>
      </c>
      <c r="C352" s="248" t="s">
        <v>204</v>
      </c>
      <c r="D352" s="249">
        <v>1</v>
      </c>
      <c r="E352" s="275"/>
      <c r="F352" s="100"/>
      <c r="G352" s="504">
        <f t="shared" si="78"/>
        <v>0</v>
      </c>
      <c r="H352" s="110">
        <v>1</v>
      </c>
      <c r="I352" s="111">
        <f t="shared" ref="I352" si="83">H352*E352</f>
        <v>0</v>
      </c>
      <c r="J352" s="110"/>
      <c r="K352" s="111"/>
    </row>
    <row r="353" spans="1:11">
      <c r="A353" s="271"/>
      <c r="B353" s="271"/>
      <c r="C353" s="212"/>
      <c r="D353" s="212"/>
      <c r="E353" s="276"/>
      <c r="F353" s="100"/>
      <c r="G353" s="504"/>
      <c r="H353" s="110"/>
      <c r="I353" s="111"/>
      <c r="J353" s="110"/>
      <c r="K353" s="111"/>
    </row>
    <row r="354" spans="1:11" ht="24.6">
      <c r="A354" s="273">
        <v>6</v>
      </c>
      <c r="B354" s="277" t="s">
        <v>209</v>
      </c>
      <c r="C354" s="100"/>
      <c r="D354" s="100"/>
      <c r="E354" s="276"/>
      <c r="F354" s="100"/>
      <c r="G354" s="504"/>
      <c r="H354" s="110"/>
      <c r="I354" s="111"/>
      <c r="J354" s="110"/>
      <c r="K354" s="111"/>
    </row>
    <row r="355" spans="1:11">
      <c r="A355" s="273"/>
      <c r="B355" s="277" t="s">
        <v>41</v>
      </c>
      <c r="C355" s="248" t="s">
        <v>8</v>
      </c>
      <c r="D355" s="249">
        <v>6</v>
      </c>
      <c r="E355" s="275"/>
      <c r="F355" s="100"/>
      <c r="G355" s="504">
        <f t="shared" ref="G355:G360" si="84">D355*E355</f>
        <v>0</v>
      </c>
      <c r="H355" s="110">
        <v>6</v>
      </c>
      <c r="I355" s="111">
        <f t="shared" ref="I355:I361" si="85">H355*E355</f>
        <v>0</v>
      </c>
      <c r="J355" s="110"/>
      <c r="K355" s="111"/>
    </row>
    <row r="356" spans="1:11">
      <c r="A356" s="273"/>
      <c r="B356" s="277" t="s">
        <v>59</v>
      </c>
      <c r="C356" s="248" t="s">
        <v>8</v>
      </c>
      <c r="D356" s="249">
        <v>49</v>
      </c>
      <c r="E356" s="275"/>
      <c r="F356" s="100"/>
      <c r="G356" s="504">
        <f t="shared" si="84"/>
        <v>0</v>
      </c>
      <c r="H356" s="110">
        <v>49</v>
      </c>
      <c r="I356" s="111">
        <f t="shared" si="85"/>
        <v>0</v>
      </c>
      <c r="J356" s="110"/>
      <c r="K356" s="111"/>
    </row>
    <row r="357" spans="1:11" s="8" customFormat="1">
      <c r="A357" s="273"/>
      <c r="B357" s="277" t="s">
        <v>192</v>
      </c>
      <c r="C357" s="248" t="s">
        <v>8</v>
      </c>
      <c r="D357" s="249">
        <v>35</v>
      </c>
      <c r="E357" s="275"/>
      <c r="F357" s="100"/>
      <c r="G357" s="504">
        <f t="shared" si="84"/>
        <v>0</v>
      </c>
      <c r="H357" s="110">
        <v>35</v>
      </c>
      <c r="I357" s="111">
        <f t="shared" si="85"/>
        <v>0</v>
      </c>
      <c r="J357" s="278"/>
      <c r="K357" s="279"/>
    </row>
    <row r="358" spans="1:11">
      <c r="A358" s="273"/>
      <c r="B358" s="277" t="s">
        <v>189</v>
      </c>
      <c r="C358" s="248" t="s">
        <v>8</v>
      </c>
      <c r="D358" s="249">
        <v>125</v>
      </c>
      <c r="E358" s="275"/>
      <c r="F358" s="100"/>
      <c r="G358" s="504">
        <f t="shared" si="84"/>
        <v>0</v>
      </c>
      <c r="H358" s="110">
        <v>125</v>
      </c>
      <c r="I358" s="111">
        <f t="shared" si="85"/>
        <v>0</v>
      </c>
      <c r="J358" s="110"/>
      <c r="K358" s="111"/>
    </row>
    <row r="359" spans="1:11">
      <c r="A359" s="273"/>
      <c r="B359" s="277" t="s">
        <v>272</v>
      </c>
      <c r="C359" s="248" t="s">
        <v>8</v>
      </c>
      <c r="D359" s="249">
        <v>102</v>
      </c>
      <c r="E359" s="275"/>
      <c r="F359" s="100"/>
      <c r="G359" s="504">
        <f t="shared" si="84"/>
        <v>0</v>
      </c>
      <c r="H359" s="110">
        <v>102</v>
      </c>
      <c r="I359" s="111">
        <f t="shared" si="85"/>
        <v>0</v>
      </c>
      <c r="J359" s="110"/>
      <c r="K359" s="111"/>
    </row>
    <row r="360" spans="1:11">
      <c r="A360" s="273"/>
      <c r="B360" s="277" t="s">
        <v>15</v>
      </c>
      <c r="C360" s="248" t="s">
        <v>8</v>
      </c>
      <c r="D360" s="249">
        <v>4</v>
      </c>
      <c r="E360" s="275"/>
      <c r="F360" s="100"/>
      <c r="G360" s="504">
        <f t="shared" si="84"/>
        <v>0</v>
      </c>
      <c r="H360" s="110">
        <v>4</v>
      </c>
      <c r="I360" s="111">
        <f t="shared" si="85"/>
        <v>0</v>
      </c>
      <c r="J360" s="110"/>
      <c r="K360" s="111"/>
    </row>
    <row r="361" spans="1:11" s="8" customFormat="1">
      <c r="A361" s="280"/>
      <c r="B361" s="277" t="s">
        <v>146</v>
      </c>
      <c r="C361" s="248" t="s">
        <v>8</v>
      </c>
      <c r="D361" s="249">
        <v>33</v>
      </c>
      <c r="E361" s="275"/>
      <c r="F361" s="100"/>
      <c r="G361" s="504">
        <f t="shared" si="78"/>
        <v>0</v>
      </c>
      <c r="H361" s="110">
        <v>33</v>
      </c>
      <c r="I361" s="111">
        <f t="shared" si="85"/>
        <v>0</v>
      </c>
      <c r="J361" s="278"/>
      <c r="K361" s="279"/>
    </row>
    <row r="362" spans="1:11">
      <c r="A362" s="281"/>
      <c r="B362" s="281"/>
      <c r="C362" s="100"/>
      <c r="D362" s="100"/>
      <c r="E362" s="276"/>
      <c r="F362" s="100"/>
      <c r="G362" s="504"/>
      <c r="H362" s="110"/>
      <c r="I362" s="111"/>
      <c r="J362" s="110"/>
      <c r="K362" s="111"/>
    </row>
    <row r="363" spans="1:11" ht="24.6">
      <c r="A363" s="282">
        <v>7</v>
      </c>
      <c r="B363" s="277" t="s">
        <v>50</v>
      </c>
      <c r="C363" s="100"/>
      <c r="D363" s="100"/>
      <c r="E363" s="276"/>
      <c r="F363" s="100"/>
      <c r="G363" s="504"/>
      <c r="H363" s="110"/>
      <c r="I363" s="111"/>
      <c r="J363" s="110"/>
      <c r="K363" s="111"/>
    </row>
    <row r="364" spans="1:11">
      <c r="A364" s="281"/>
      <c r="B364" s="277" t="s">
        <v>51</v>
      </c>
      <c r="C364" s="100"/>
      <c r="D364" s="100"/>
      <c r="E364" s="276"/>
      <c r="F364" s="100"/>
      <c r="G364" s="504"/>
      <c r="H364" s="110"/>
      <c r="I364" s="111"/>
      <c r="J364" s="110"/>
      <c r="K364" s="111"/>
    </row>
    <row r="365" spans="1:11">
      <c r="A365" s="281"/>
      <c r="B365" s="277" t="s">
        <v>957</v>
      </c>
      <c r="C365" s="248" t="s">
        <v>16</v>
      </c>
      <c r="D365" s="249">
        <v>2</v>
      </c>
      <c r="E365" s="275"/>
      <c r="F365" s="100"/>
      <c r="G365" s="504">
        <f t="shared" ref="G365:G367" si="86">D365*E365</f>
        <v>0</v>
      </c>
      <c r="H365" s="110">
        <v>2</v>
      </c>
      <c r="I365" s="111">
        <f t="shared" ref="I365:I374" si="87">H365*E365</f>
        <v>0</v>
      </c>
      <c r="J365" s="110"/>
      <c r="K365" s="111"/>
    </row>
    <row r="366" spans="1:11">
      <c r="A366" s="281"/>
      <c r="B366" s="277" t="s">
        <v>958</v>
      </c>
      <c r="C366" s="248" t="s">
        <v>16</v>
      </c>
      <c r="D366" s="249">
        <v>14</v>
      </c>
      <c r="E366" s="275"/>
      <c r="F366" s="100"/>
      <c r="G366" s="504">
        <f t="shared" si="86"/>
        <v>0</v>
      </c>
      <c r="H366" s="110">
        <v>14</v>
      </c>
      <c r="I366" s="111">
        <f t="shared" si="87"/>
        <v>0</v>
      </c>
      <c r="J366" s="110"/>
      <c r="K366" s="111"/>
    </row>
    <row r="367" spans="1:11">
      <c r="A367" s="281"/>
      <c r="B367" s="277" t="s">
        <v>959</v>
      </c>
      <c r="C367" s="248" t="s">
        <v>16</v>
      </c>
      <c r="D367" s="249">
        <v>14</v>
      </c>
      <c r="E367" s="275"/>
      <c r="F367" s="100"/>
      <c r="G367" s="504">
        <f t="shared" si="86"/>
        <v>0</v>
      </c>
      <c r="H367" s="110">
        <v>14</v>
      </c>
      <c r="I367" s="111">
        <f t="shared" si="87"/>
        <v>0</v>
      </c>
      <c r="J367" s="110"/>
      <c r="K367" s="111"/>
    </row>
    <row r="368" spans="1:11">
      <c r="A368" s="281"/>
      <c r="B368" s="277" t="s">
        <v>210</v>
      </c>
      <c r="C368" s="248" t="s">
        <v>16</v>
      </c>
      <c r="D368" s="249">
        <v>63</v>
      </c>
      <c r="E368" s="275"/>
      <c r="F368" s="100"/>
      <c r="G368" s="504">
        <f t="shared" si="78"/>
        <v>0</v>
      </c>
      <c r="H368" s="110">
        <v>63</v>
      </c>
      <c r="I368" s="111">
        <f t="shared" si="87"/>
        <v>0</v>
      </c>
      <c r="J368" s="110"/>
      <c r="K368" s="111"/>
    </row>
    <row r="369" spans="1:12">
      <c r="A369" s="281"/>
      <c r="B369" s="277" t="s">
        <v>960</v>
      </c>
      <c r="C369" s="248" t="s">
        <v>16</v>
      </c>
      <c r="D369" s="249">
        <v>58</v>
      </c>
      <c r="E369" s="275"/>
      <c r="F369" s="100"/>
      <c r="G369" s="504">
        <f t="shared" si="78"/>
        <v>0</v>
      </c>
      <c r="H369" s="110">
        <v>58</v>
      </c>
      <c r="I369" s="111">
        <f t="shared" si="87"/>
        <v>0</v>
      </c>
      <c r="J369" s="110"/>
      <c r="K369" s="111"/>
    </row>
    <row r="370" spans="1:12">
      <c r="A370" s="281"/>
      <c r="B370" s="277" t="s">
        <v>211</v>
      </c>
      <c r="C370" s="248" t="s">
        <v>16</v>
      </c>
      <c r="D370" s="249">
        <v>3</v>
      </c>
      <c r="E370" s="275"/>
      <c r="F370" s="100"/>
      <c r="G370" s="504">
        <f t="shared" si="78"/>
        <v>0</v>
      </c>
      <c r="H370" s="110">
        <v>3</v>
      </c>
      <c r="I370" s="111">
        <f t="shared" si="87"/>
        <v>0</v>
      </c>
      <c r="J370" s="110"/>
      <c r="K370" s="111"/>
    </row>
    <row r="371" spans="1:12">
      <c r="A371" s="281"/>
      <c r="B371" s="277" t="s">
        <v>212</v>
      </c>
      <c r="C371" s="248" t="s">
        <v>16</v>
      </c>
      <c r="D371" s="249">
        <v>34</v>
      </c>
      <c r="E371" s="275"/>
      <c r="F371" s="100"/>
      <c r="G371" s="504">
        <f t="shared" si="78"/>
        <v>0</v>
      </c>
      <c r="H371" s="110">
        <v>34</v>
      </c>
      <c r="I371" s="111">
        <f t="shared" si="87"/>
        <v>0</v>
      </c>
      <c r="J371" s="110"/>
      <c r="K371" s="111"/>
    </row>
    <row r="372" spans="1:12" s="1" customFormat="1">
      <c r="A372" s="271"/>
      <c r="B372" s="277" t="s">
        <v>213</v>
      </c>
      <c r="C372" s="248" t="s">
        <v>16</v>
      </c>
      <c r="D372" s="249">
        <v>11</v>
      </c>
      <c r="E372" s="275"/>
      <c r="F372" s="130"/>
      <c r="G372" s="504">
        <f t="shared" si="78"/>
        <v>0</v>
      </c>
      <c r="H372" s="110">
        <v>11</v>
      </c>
      <c r="I372" s="111">
        <f t="shared" si="87"/>
        <v>0</v>
      </c>
      <c r="J372" s="110"/>
      <c r="K372" s="111"/>
      <c r="L372" s="7"/>
    </row>
    <row r="373" spans="1:12" s="1" customFormat="1">
      <c r="A373" s="281"/>
      <c r="B373" s="281"/>
      <c r="C373" s="212"/>
      <c r="D373" s="212"/>
      <c r="E373" s="276"/>
      <c r="F373" s="130"/>
      <c r="G373" s="504"/>
      <c r="H373" s="110"/>
      <c r="I373" s="111"/>
      <c r="J373" s="110"/>
      <c r="K373" s="111"/>
      <c r="L373" s="7"/>
    </row>
    <row r="374" spans="1:12" s="1" customFormat="1" ht="24.6">
      <c r="A374" s="283">
        <v>8</v>
      </c>
      <c r="B374" s="284" t="s">
        <v>45</v>
      </c>
      <c r="C374" s="285" t="s">
        <v>14</v>
      </c>
      <c r="D374" s="285">
        <v>6</v>
      </c>
      <c r="E374" s="286"/>
      <c r="F374" s="130"/>
      <c r="G374" s="504">
        <f t="shared" si="78"/>
        <v>0</v>
      </c>
      <c r="H374" s="110">
        <v>6</v>
      </c>
      <c r="I374" s="111">
        <f t="shared" si="87"/>
        <v>0</v>
      </c>
      <c r="J374" s="110"/>
      <c r="K374" s="111"/>
      <c r="L374" s="6"/>
    </row>
    <row r="375" spans="1:12" s="1" customFormat="1">
      <c r="A375" s="281"/>
      <c r="B375" s="281"/>
      <c r="C375" s="212"/>
      <c r="D375" s="212"/>
      <c r="E375" s="276"/>
      <c r="F375" s="130"/>
      <c r="G375" s="504"/>
      <c r="H375" s="110"/>
      <c r="I375" s="111"/>
      <c r="J375" s="110"/>
      <c r="K375" s="111"/>
      <c r="L375" s="7"/>
    </row>
    <row r="376" spans="1:12" s="1" customFormat="1" ht="24.6">
      <c r="A376" s="282">
        <v>9</v>
      </c>
      <c r="B376" s="277" t="s">
        <v>214</v>
      </c>
      <c r="C376" s="212"/>
      <c r="D376" s="212"/>
      <c r="E376" s="276"/>
      <c r="F376" s="130"/>
      <c r="G376" s="504"/>
      <c r="H376" s="110"/>
      <c r="I376" s="111"/>
      <c r="J376" s="110"/>
      <c r="K376" s="111"/>
      <c r="L376" s="7"/>
    </row>
    <row r="377" spans="1:12" s="1" customFormat="1">
      <c r="A377" s="271"/>
      <c r="B377" s="277" t="s">
        <v>44</v>
      </c>
      <c r="C377" s="248" t="s">
        <v>19</v>
      </c>
      <c r="D377" s="249">
        <v>6</v>
      </c>
      <c r="E377" s="275"/>
      <c r="F377" s="130"/>
      <c r="G377" s="504">
        <f t="shared" si="78"/>
        <v>0</v>
      </c>
      <c r="H377" s="110">
        <v>6</v>
      </c>
      <c r="I377" s="111">
        <f t="shared" ref="I377" si="88">H377*E377</f>
        <v>0</v>
      </c>
      <c r="J377" s="110"/>
      <c r="K377" s="111"/>
      <c r="L377" s="7"/>
    </row>
    <row r="378" spans="1:12" s="1" customFormat="1">
      <c r="A378" s="271"/>
      <c r="B378" s="271"/>
      <c r="C378" s="212"/>
      <c r="D378" s="212"/>
      <c r="E378" s="276"/>
      <c r="F378" s="130"/>
      <c r="G378" s="504"/>
      <c r="H378" s="110"/>
      <c r="I378" s="111"/>
      <c r="J378" s="110"/>
      <c r="K378" s="134"/>
      <c r="L378" s="7"/>
    </row>
    <row r="379" spans="1:12" s="1" customFormat="1" ht="24.6">
      <c r="A379" s="282">
        <v>10</v>
      </c>
      <c r="B379" s="277" t="s">
        <v>215</v>
      </c>
      <c r="C379" s="248" t="s">
        <v>7</v>
      </c>
      <c r="D379" s="249">
        <v>1</v>
      </c>
      <c r="E379" s="275"/>
      <c r="F379" s="130"/>
      <c r="G379" s="504">
        <f t="shared" si="78"/>
        <v>0</v>
      </c>
      <c r="H379" s="135">
        <v>1</v>
      </c>
      <c r="I379" s="111">
        <f t="shared" ref="I379" si="89">H379*E379</f>
        <v>0</v>
      </c>
      <c r="J379" s="135"/>
      <c r="K379" s="134"/>
      <c r="L379" s="7"/>
    </row>
    <row r="380" spans="1:12" s="1" customFormat="1">
      <c r="A380" s="271"/>
      <c r="B380" s="277"/>
      <c r="C380" s="265"/>
      <c r="D380" s="265"/>
      <c r="E380" s="265"/>
      <c r="F380" s="130"/>
      <c r="G380" s="504"/>
      <c r="H380" s="110"/>
      <c r="I380" s="111"/>
      <c r="J380" s="110"/>
      <c r="K380" s="111"/>
      <c r="L380" s="7"/>
    </row>
    <row r="381" spans="1:12" s="1" customFormat="1" ht="24.6">
      <c r="A381" s="287">
        <v>11</v>
      </c>
      <c r="B381" s="288" t="s">
        <v>53</v>
      </c>
      <c r="C381" s="289" t="s">
        <v>7</v>
      </c>
      <c r="D381" s="289">
        <v>1</v>
      </c>
      <c r="E381" s="290"/>
      <c r="F381" s="130"/>
      <c r="G381" s="504">
        <f t="shared" si="78"/>
        <v>0</v>
      </c>
      <c r="H381" s="110">
        <v>1</v>
      </c>
      <c r="I381" s="111">
        <f t="shared" ref="I381" si="90">H381*E381</f>
        <v>0</v>
      </c>
      <c r="J381" s="110"/>
      <c r="K381" s="111"/>
      <c r="L381" s="7"/>
    </row>
    <row r="382" spans="1:12" s="1" customFormat="1">
      <c r="A382" s="271"/>
      <c r="B382" s="271"/>
      <c r="C382" s="212"/>
      <c r="D382" s="212"/>
      <c r="E382" s="276"/>
      <c r="F382" s="130"/>
      <c r="G382" s="504"/>
      <c r="H382" s="110"/>
      <c r="I382" s="111"/>
      <c r="J382" s="110"/>
      <c r="K382" s="111"/>
      <c r="L382" s="6"/>
    </row>
    <row r="383" spans="1:12" s="1" customFormat="1">
      <c r="A383" s="273">
        <v>12</v>
      </c>
      <c r="B383" s="277" t="s">
        <v>216</v>
      </c>
      <c r="C383" s="248" t="s">
        <v>204</v>
      </c>
      <c r="D383" s="249">
        <v>1</v>
      </c>
      <c r="E383" s="275"/>
      <c r="F383" s="130"/>
      <c r="G383" s="504">
        <f t="shared" si="78"/>
        <v>0</v>
      </c>
      <c r="H383" s="110">
        <v>1</v>
      </c>
      <c r="I383" s="111">
        <f t="shared" ref="I383" si="91">H383*E383</f>
        <v>0</v>
      </c>
      <c r="J383" s="110"/>
      <c r="K383" s="111"/>
      <c r="L383" s="7"/>
    </row>
    <row r="384" spans="1:12" s="1" customFormat="1">
      <c r="A384" s="280"/>
      <c r="B384" s="277"/>
      <c r="C384" s="212"/>
      <c r="D384" s="212"/>
      <c r="E384" s="276"/>
      <c r="F384" s="130"/>
      <c r="G384" s="504"/>
      <c r="H384" s="110"/>
      <c r="I384" s="111"/>
      <c r="J384" s="110"/>
      <c r="K384" s="111"/>
      <c r="L384" s="7"/>
    </row>
    <row r="385" spans="1:12" s="1" customFormat="1">
      <c r="A385" s="282">
        <v>13</v>
      </c>
      <c r="B385" s="274" t="s">
        <v>217</v>
      </c>
      <c r="C385" s="248" t="s">
        <v>204</v>
      </c>
      <c r="D385" s="249">
        <v>1</v>
      </c>
      <c r="E385" s="275"/>
      <c r="F385" s="130"/>
      <c r="G385" s="504">
        <f t="shared" si="78"/>
        <v>0</v>
      </c>
      <c r="H385" s="110">
        <v>1</v>
      </c>
      <c r="I385" s="111">
        <f t="shared" ref="I385" si="92">H385*E385</f>
        <v>0</v>
      </c>
      <c r="J385" s="110"/>
      <c r="K385" s="111"/>
      <c r="L385" s="7"/>
    </row>
    <row r="386" spans="1:12" s="1" customFormat="1">
      <c r="A386" s="211"/>
      <c r="B386" s="212"/>
      <c r="C386" s="212"/>
      <c r="D386" s="212"/>
      <c r="E386" s="211"/>
      <c r="F386" s="130"/>
      <c r="G386" s="504"/>
      <c r="H386" s="110"/>
      <c r="I386" s="111"/>
      <c r="J386" s="110"/>
      <c r="K386" s="134"/>
      <c r="L386" s="7"/>
    </row>
    <row r="387" spans="1:12" s="1" customFormat="1">
      <c r="A387" s="211"/>
      <c r="B387" s="212"/>
      <c r="C387" s="212"/>
      <c r="D387" s="212"/>
      <c r="E387" s="211"/>
      <c r="F387" s="130"/>
      <c r="G387" s="504"/>
      <c r="H387" s="135"/>
      <c r="I387" s="111"/>
      <c r="J387" s="135"/>
      <c r="K387" s="134"/>
      <c r="L387" s="7"/>
    </row>
    <row r="388" spans="1:12" s="1" customFormat="1">
      <c r="A388" s="211"/>
      <c r="B388" s="531" t="s">
        <v>218</v>
      </c>
      <c r="C388" s="531"/>
      <c r="D388" s="531"/>
      <c r="E388" s="531"/>
      <c r="F388" s="130"/>
      <c r="G388" s="504"/>
      <c r="H388" s="110"/>
      <c r="I388" s="111"/>
      <c r="J388" s="110"/>
      <c r="K388" s="111"/>
      <c r="L388" s="7"/>
    </row>
    <row r="389" spans="1:12" s="1" customFormat="1" ht="24.6">
      <c r="A389" s="211"/>
      <c r="B389" s="291" t="s">
        <v>219</v>
      </c>
      <c r="C389" s="291"/>
      <c r="D389" s="291"/>
      <c r="E389" s="292"/>
      <c r="F389" s="130"/>
      <c r="G389" s="504"/>
      <c r="H389" s="110"/>
      <c r="I389" s="111"/>
      <c r="J389" s="110"/>
      <c r="K389" s="111"/>
      <c r="L389" s="7"/>
    </row>
    <row r="390" spans="1:12" s="1" customFormat="1">
      <c r="A390" s="211"/>
      <c r="B390" s="293"/>
      <c r="C390" s="291"/>
      <c r="D390" s="294"/>
      <c r="E390" s="200"/>
      <c r="F390" s="130"/>
      <c r="G390" s="504"/>
      <c r="H390" s="110"/>
      <c r="I390" s="111"/>
      <c r="J390" s="110"/>
      <c r="K390" s="111"/>
      <c r="L390" s="6"/>
    </row>
    <row r="391" spans="1:12" s="1" customFormat="1">
      <c r="A391" s="211"/>
      <c r="B391" s="295" t="s">
        <v>220</v>
      </c>
      <c r="C391" s="295"/>
      <c r="D391" s="296"/>
      <c r="E391" s="297"/>
      <c r="F391" s="130"/>
      <c r="G391" s="504"/>
      <c r="H391" s="110"/>
      <c r="I391" s="111"/>
      <c r="J391" s="110"/>
      <c r="K391" s="111"/>
      <c r="L391" s="7"/>
    </row>
    <row r="392" spans="1:12" s="1" customFormat="1">
      <c r="A392" s="211"/>
      <c r="B392" s="298" t="s">
        <v>221</v>
      </c>
      <c r="C392" s="295"/>
      <c r="D392" s="296"/>
      <c r="E392" s="297"/>
      <c r="F392" s="130"/>
      <c r="G392" s="504"/>
      <c r="H392" s="110"/>
      <c r="I392" s="111"/>
      <c r="J392" s="110"/>
      <c r="K392" s="111"/>
      <c r="L392" s="7"/>
    </row>
    <row r="393" spans="1:12" s="1" customFormat="1">
      <c r="A393" s="211"/>
      <c r="B393" s="298"/>
      <c r="C393" s="295"/>
      <c r="D393" s="296"/>
      <c r="E393" s="297"/>
      <c r="F393" s="130"/>
      <c r="G393" s="504"/>
      <c r="H393" s="110"/>
      <c r="I393" s="111"/>
      <c r="J393" s="110"/>
      <c r="K393" s="111"/>
      <c r="L393" s="7"/>
    </row>
    <row r="394" spans="1:12" s="1" customFormat="1">
      <c r="A394" s="211"/>
      <c r="B394" s="298" t="s">
        <v>222</v>
      </c>
      <c r="C394" s="299"/>
      <c r="D394" s="300"/>
      <c r="E394" s="301"/>
      <c r="F394" s="130"/>
      <c r="G394" s="504"/>
      <c r="H394" s="110"/>
      <c r="I394" s="111"/>
      <c r="J394" s="110"/>
      <c r="K394" s="134"/>
      <c r="L394" s="7"/>
    </row>
    <row r="395" spans="1:12" s="1" customFormat="1">
      <c r="A395" s="211"/>
      <c r="B395" s="298" t="s">
        <v>223</v>
      </c>
      <c r="C395" s="299"/>
      <c r="D395" s="300"/>
      <c r="E395" s="301"/>
      <c r="F395" s="130"/>
      <c r="G395" s="504"/>
      <c r="H395" s="135"/>
      <c r="I395" s="111"/>
      <c r="J395" s="135"/>
      <c r="K395" s="134"/>
      <c r="L395" s="7"/>
    </row>
    <row r="396" spans="1:12" s="1" customFormat="1">
      <c r="A396" s="211"/>
      <c r="B396" s="298" t="s">
        <v>224</v>
      </c>
      <c r="C396" s="299"/>
      <c r="D396" s="300"/>
      <c r="E396" s="301"/>
      <c r="F396" s="130"/>
      <c r="G396" s="504"/>
      <c r="H396" s="110"/>
      <c r="I396" s="111"/>
      <c r="J396" s="110"/>
      <c r="K396" s="111"/>
      <c r="L396" s="7"/>
    </row>
    <row r="397" spans="1:12" s="1" customFormat="1">
      <c r="A397" s="211"/>
      <c r="B397" s="302"/>
      <c r="C397" s="299"/>
      <c r="D397" s="300"/>
      <c r="E397" s="301"/>
      <c r="F397" s="130"/>
      <c r="G397" s="504"/>
      <c r="H397" s="110"/>
      <c r="I397" s="111"/>
      <c r="J397" s="110"/>
      <c r="K397" s="111"/>
      <c r="L397" s="7"/>
    </row>
    <row r="398" spans="1:12" s="1" customFormat="1">
      <c r="A398" s="211"/>
      <c r="B398" s="298" t="s">
        <v>225</v>
      </c>
      <c r="C398" s="299"/>
      <c r="D398" s="300"/>
      <c r="E398" s="301"/>
      <c r="F398" s="130"/>
      <c r="G398" s="504"/>
      <c r="H398" s="110"/>
      <c r="I398" s="111"/>
      <c r="J398" s="110"/>
      <c r="K398" s="111"/>
      <c r="L398" s="6"/>
    </row>
    <row r="399" spans="1:12" s="1" customFormat="1">
      <c r="A399" s="211"/>
      <c r="B399" s="298" t="s">
        <v>226</v>
      </c>
      <c r="C399" s="299"/>
      <c r="D399" s="300"/>
      <c r="E399" s="301"/>
      <c r="F399" s="130"/>
      <c r="G399" s="504"/>
      <c r="H399" s="110"/>
      <c r="I399" s="111"/>
      <c r="J399" s="110"/>
      <c r="K399" s="111"/>
      <c r="L399" s="7"/>
    </row>
    <row r="400" spans="1:12" s="1" customFormat="1">
      <c r="A400" s="211"/>
      <c r="B400" s="298" t="s">
        <v>224</v>
      </c>
      <c r="C400" s="299"/>
      <c r="D400" s="300"/>
      <c r="E400" s="301"/>
      <c r="F400" s="130"/>
      <c r="G400" s="504"/>
      <c r="H400" s="110"/>
      <c r="I400" s="111"/>
      <c r="J400" s="110"/>
      <c r="K400" s="111"/>
      <c r="L400" s="7"/>
    </row>
    <row r="401" spans="1:12" s="1" customFormat="1">
      <c r="A401" s="211"/>
      <c r="B401" s="302"/>
      <c r="C401" s="299"/>
      <c r="D401" s="300"/>
      <c r="E401" s="301"/>
      <c r="F401" s="130"/>
      <c r="G401" s="504"/>
      <c r="H401" s="110"/>
      <c r="I401" s="111"/>
      <c r="J401" s="110"/>
      <c r="K401" s="111"/>
      <c r="L401" s="7"/>
    </row>
    <row r="402" spans="1:12" s="1" customFormat="1" ht="24.6">
      <c r="A402" s="211"/>
      <c r="B402" s="298" t="s">
        <v>227</v>
      </c>
      <c r="C402" s="299"/>
      <c r="D402" s="300"/>
      <c r="E402" s="301"/>
      <c r="F402" s="130"/>
      <c r="G402" s="504"/>
      <c r="H402" s="110"/>
      <c r="I402" s="111"/>
      <c r="J402" s="110"/>
      <c r="K402" s="134"/>
      <c r="L402" s="7"/>
    </row>
    <row r="403" spans="1:12" s="1" customFormat="1">
      <c r="A403" s="211"/>
      <c r="B403" s="302"/>
      <c r="C403" s="299"/>
      <c r="D403" s="300"/>
      <c r="E403" s="301"/>
      <c r="F403" s="130"/>
      <c r="G403" s="504"/>
      <c r="H403" s="135"/>
      <c r="I403" s="111"/>
      <c r="J403" s="135"/>
      <c r="K403" s="134"/>
      <c r="L403" s="7"/>
    </row>
    <row r="404" spans="1:12" s="1" customFormat="1">
      <c r="A404" s="211"/>
      <c r="B404" s="303" t="s">
        <v>93</v>
      </c>
      <c r="C404" s="295"/>
      <c r="D404" s="296"/>
      <c r="E404" s="297"/>
      <c r="F404" s="130"/>
      <c r="G404" s="504"/>
      <c r="H404" s="110"/>
      <c r="I404" s="111"/>
      <c r="J404" s="110"/>
      <c r="K404" s="111"/>
      <c r="L404" s="7"/>
    </row>
    <row r="405" spans="1:12" s="1" customFormat="1">
      <c r="A405" s="211"/>
      <c r="B405" s="304"/>
      <c r="C405" s="302"/>
      <c r="D405" s="305"/>
      <c r="E405" s="306"/>
      <c r="F405" s="130"/>
      <c r="G405" s="504"/>
      <c r="H405" s="110"/>
      <c r="I405" s="111"/>
      <c r="J405" s="110"/>
      <c r="K405" s="111"/>
      <c r="L405" s="7"/>
    </row>
    <row r="406" spans="1:12" s="1" customFormat="1" ht="24.6">
      <c r="A406" s="282">
        <v>1</v>
      </c>
      <c r="B406" s="298" t="s">
        <v>94</v>
      </c>
      <c r="C406" s="298"/>
      <c r="D406" s="307"/>
      <c r="E406" s="308"/>
      <c r="F406" s="130"/>
      <c r="G406" s="504"/>
      <c r="H406" s="110"/>
      <c r="I406" s="111"/>
      <c r="J406" s="110"/>
      <c r="K406" s="111"/>
      <c r="L406" s="7"/>
    </row>
    <row r="407" spans="1:12" s="1" customFormat="1">
      <c r="A407" s="211"/>
      <c r="B407" s="309" t="s">
        <v>228</v>
      </c>
      <c r="C407" s="298"/>
      <c r="D407" s="307"/>
      <c r="E407" s="308"/>
      <c r="F407" s="130"/>
      <c r="G407" s="504"/>
      <c r="H407" s="110"/>
      <c r="I407" s="111"/>
      <c r="J407" s="110"/>
      <c r="K407" s="111"/>
      <c r="L407" s="7"/>
    </row>
    <row r="408" spans="1:12">
      <c r="A408" s="211"/>
      <c r="B408" s="309" t="s">
        <v>229</v>
      </c>
      <c r="C408" s="298"/>
      <c r="D408" s="307"/>
      <c r="E408" s="308"/>
      <c r="F408" s="100"/>
      <c r="G408" s="504"/>
      <c r="H408" s="110"/>
      <c r="I408" s="111"/>
      <c r="J408" s="110"/>
      <c r="K408" s="111"/>
    </row>
    <row r="409" spans="1:12">
      <c r="A409" s="211"/>
      <c r="B409" s="309" t="s">
        <v>230</v>
      </c>
      <c r="C409" s="298"/>
      <c r="D409" s="307"/>
      <c r="E409" s="308"/>
      <c r="F409" s="100"/>
      <c r="G409" s="504"/>
      <c r="H409" s="110"/>
      <c r="I409" s="111"/>
      <c r="J409" s="110"/>
      <c r="K409" s="111"/>
    </row>
    <row r="410" spans="1:12">
      <c r="A410" s="211"/>
      <c r="B410" s="309" t="s">
        <v>231</v>
      </c>
      <c r="C410" s="298"/>
      <c r="D410" s="307"/>
      <c r="E410" s="308"/>
      <c r="F410" s="100"/>
      <c r="G410" s="504"/>
      <c r="H410" s="102"/>
      <c r="I410" s="111"/>
      <c r="J410" s="102"/>
      <c r="K410" s="508"/>
    </row>
    <row r="411" spans="1:12" ht="36.9">
      <c r="A411" s="211"/>
      <c r="B411" s="184" t="s">
        <v>232</v>
      </c>
      <c r="C411" s="248" t="s">
        <v>19</v>
      </c>
      <c r="D411" s="249">
        <v>1</v>
      </c>
      <c r="E411" s="310"/>
      <c r="F411" s="100"/>
      <c r="G411" s="504">
        <f t="shared" ref="G411:G459" si="93">D411*E411</f>
        <v>0</v>
      </c>
      <c r="H411" s="102">
        <v>1</v>
      </c>
      <c r="I411" s="111">
        <f t="shared" ref="I411" si="94">H411*E411</f>
        <v>0</v>
      </c>
      <c r="J411" s="102"/>
      <c r="K411" s="508"/>
    </row>
    <row r="412" spans="1:12">
      <c r="A412" s="211"/>
      <c r="B412" s="311"/>
      <c r="C412" s="302"/>
      <c r="D412" s="312"/>
      <c r="E412" s="306"/>
      <c r="F412" s="100"/>
      <c r="G412" s="504"/>
      <c r="H412" s="102"/>
      <c r="I412" s="111"/>
      <c r="J412" s="102"/>
      <c r="K412" s="508"/>
    </row>
    <row r="413" spans="1:12" ht="24.6">
      <c r="A413" s="282">
        <v>2</v>
      </c>
      <c r="B413" s="309" t="s">
        <v>100</v>
      </c>
      <c r="C413" s="298"/>
      <c r="D413" s="307"/>
      <c r="E413" s="313"/>
      <c r="F413" s="100"/>
      <c r="G413" s="504"/>
      <c r="H413" s="110"/>
      <c r="I413" s="111"/>
      <c r="J413" s="110"/>
      <c r="K413" s="111"/>
    </row>
    <row r="414" spans="1:12">
      <c r="A414" s="211"/>
      <c r="B414" s="309" t="s">
        <v>233</v>
      </c>
      <c r="C414" s="298"/>
      <c r="D414" s="307"/>
      <c r="E414" s="313"/>
      <c r="F414" s="100"/>
      <c r="G414" s="504"/>
      <c r="H414" s="110"/>
      <c r="I414" s="111"/>
      <c r="J414" s="110"/>
      <c r="K414" s="111"/>
    </row>
    <row r="415" spans="1:12">
      <c r="A415" s="211"/>
      <c r="B415" s="309" t="s">
        <v>234</v>
      </c>
      <c r="C415" s="298"/>
      <c r="D415" s="314"/>
      <c r="E415" s="315"/>
      <c r="F415" s="100"/>
      <c r="G415" s="504"/>
      <c r="H415" s="110"/>
      <c r="I415" s="111"/>
      <c r="J415" s="110"/>
      <c r="K415" s="111"/>
    </row>
    <row r="416" spans="1:12">
      <c r="A416" s="211"/>
      <c r="B416" s="309" t="s">
        <v>235</v>
      </c>
      <c r="C416" s="298"/>
      <c r="D416" s="314"/>
      <c r="E416" s="315"/>
      <c r="F416" s="100"/>
      <c r="G416" s="504"/>
      <c r="H416" s="110"/>
      <c r="I416" s="111"/>
      <c r="J416" s="110"/>
      <c r="K416" s="111"/>
    </row>
    <row r="417" spans="1:16" s="5" customFormat="1">
      <c r="A417" s="211"/>
      <c r="B417" s="309" t="s">
        <v>236</v>
      </c>
      <c r="C417" s="298"/>
      <c r="D417" s="314"/>
      <c r="E417" s="315"/>
      <c r="F417" s="169"/>
      <c r="G417" s="504"/>
      <c r="H417" s="102"/>
      <c r="I417" s="111"/>
      <c r="J417" s="102"/>
      <c r="K417" s="508"/>
      <c r="L417" s="3"/>
      <c r="M417" s="3"/>
      <c r="N417" s="3"/>
      <c r="O417" s="3"/>
      <c r="P417" s="3"/>
    </row>
    <row r="418" spans="1:16" s="5" customFormat="1" ht="24.6">
      <c r="A418" s="211"/>
      <c r="B418" s="309" t="s">
        <v>237</v>
      </c>
      <c r="C418" s="248" t="s">
        <v>19</v>
      </c>
      <c r="D418" s="249">
        <v>1</v>
      </c>
      <c r="E418" s="310"/>
      <c r="F418" s="169"/>
      <c r="G418" s="504">
        <f t="shared" si="93"/>
        <v>0</v>
      </c>
      <c r="H418" s="110">
        <v>1</v>
      </c>
      <c r="I418" s="111">
        <f t="shared" ref="I418" si="95">H418*E418</f>
        <v>0</v>
      </c>
      <c r="J418" s="110"/>
      <c r="K418" s="111"/>
      <c r="L418" s="3"/>
      <c r="M418" s="3"/>
      <c r="N418" s="3"/>
      <c r="O418" s="3"/>
      <c r="P418" s="3"/>
    </row>
    <row r="419" spans="1:16" s="5" customFormat="1">
      <c r="A419" s="211"/>
      <c r="B419" s="309"/>
      <c r="C419" s="298"/>
      <c r="D419" s="314"/>
      <c r="E419" s="315"/>
      <c r="F419" s="169"/>
      <c r="G419" s="504"/>
      <c r="H419" s="110"/>
      <c r="I419" s="111"/>
      <c r="J419" s="110"/>
      <c r="K419" s="111"/>
      <c r="L419" s="3"/>
      <c r="M419" s="3"/>
      <c r="N419" s="3"/>
      <c r="O419" s="3"/>
      <c r="P419" s="3"/>
    </row>
    <row r="420" spans="1:16" s="5" customFormat="1">
      <c r="A420" s="282">
        <v>3</v>
      </c>
      <c r="B420" s="298" t="s">
        <v>106</v>
      </c>
      <c r="C420" s="298"/>
      <c r="D420" s="314"/>
      <c r="E420" s="315"/>
      <c r="F420" s="169"/>
      <c r="G420" s="504"/>
      <c r="H420" s="102"/>
      <c r="I420" s="111"/>
      <c r="J420" s="102"/>
      <c r="K420" s="508"/>
      <c r="L420" s="3"/>
      <c r="M420" s="3"/>
      <c r="N420" s="3"/>
      <c r="O420" s="3"/>
      <c r="P420" s="3"/>
    </row>
    <row r="421" spans="1:16" s="5" customFormat="1">
      <c r="A421" s="211"/>
      <c r="B421" s="298" t="s">
        <v>107</v>
      </c>
      <c r="C421" s="298"/>
      <c r="D421" s="314"/>
      <c r="E421" s="315"/>
      <c r="F421" s="169"/>
      <c r="G421" s="504"/>
      <c r="H421" s="110"/>
      <c r="I421" s="111"/>
      <c r="J421" s="110"/>
      <c r="K421" s="111"/>
      <c r="L421" s="3"/>
      <c r="M421" s="3"/>
      <c r="N421" s="3"/>
      <c r="O421" s="3"/>
      <c r="P421" s="3"/>
    </row>
    <row r="422" spans="1:16" s="5" customFormat="1">
      <c r="A422" s="211"/>
      <c r="B422" s="298" t="s">
        <v>108</v>
      </c>
      <c r="C422" s="298"/>
      <c r="D422" s="314"/>
      <c r="E422" s="315"/>
      <c r="F422" s="169"/>
      <c r="G422" s="504"/>
      <c r="H422" s="110"/>
      <c r="I422" s="111"/>
      <c r="J422" s="110"/>
      <c r="K422" s="111"/>
      <c r="L422" s="3"/>
      <c r="M422" s="3"/>
      <c r="N422" s="3"/>
      <c r="O422" s="3"/>
      <c r="P422" s="3"/>
    </row>
    <row r="423" spans="1:16" s="1" customFormat="1">
      <c r="A423" s="211"/>
      <c r="B423" s="298" t="s">
        <v>109</v>
      </c>
      <c r="C423" s="298"/>
      <c r="D423" s="307"/>
      <c r="E423" s="308"/>
      <c r="F423" s="130"/>
      <c r="G423" s="504"/>
      <c r="H423" s="110"/>
      <c r="I423" s="111"/>
      <c r="J423" s="110"/>
      <c r="K423" s="111"/>
    </row>
    <row r="424" spans="1:16" s="1" customFormat="1">
      <c r="A424" s="211"/>
      <c r="B424" s="298" t="s">
        <v>110</v>
      </c>
      <c r="C424" s="298"/>
      <c r="D424" s="307"/>
      <c r="E424" s="308"/>
      <c r="F424" s="130"/>
      <c r="G424" s="504"/>
      <c r="H424" s="110"/>
      <c r="I424" s="111"/>
      <c r="J424" s="110"/>
      <c r="K424" s="111"/>
    </row>
    <row r="425" spans="1:16" s="5" customFormat="1">
      <c r="A425" s="211"/>
      <c r="B425" s="298" t="s">
        <v>111</v>
      </c>
      <c r="C425" s="298"/>
      <c r="D425" s="307"/>
      <c r="E425" s="308"/>
      <c r="F425" s="169"/>
      <c r="G425" s="504"/>
      <c r="H425" s="102"/>
      <c r="I425" s="111"/>
      <c r="J425" s="102"/>
      <c r="K425" s="508"/>
      <c r="L425" s="3"/>
      <c r="M425" s="3"/>
      <c r="N425" s="3"/>
      <c r="O425" s="3"/>
      <c r="P425" s="3"/>
    </row>
    <row r="426" spans="1:16" s="5" customFormat="1">
      <c r="A426" s="211"/>
      <c r="B426" s="298" t="s">
        <v>112</v>
      </c>
      <c r="C426" s="298"/>
      <c r="D426" s="307"/>
      <c r="E426" s="308"/>
      <c r="F426" s="169"/>
      <c r="G426" s="504"/>
      <c r="H426" s="110"/>
      <c r="I426" s="111"/>
      <c r="J426" s="110"/>
      <c r="K426" s="111"/>
      <c r="L426" s="3"/>
      <c r="M426" s="3"/>
      <c r="N426" s="3"/>
      <c r="O426" s="3"/>
      <c r="P426" s="3"/>
    </row>
    <row r="427" spans="1:16" s="5" customFormat="1">
      <c r="A427" s="211"/>
      <c r="B427" s="298" t="s">
        <v>113</v>
      </c>
      <c r="C427" s="298"/>
      <c r="D427" s="307"/>
      <c r="E427" s="308"/>
      <c r="F427" s="169"/>
      <c r="G427" s="504"/>
      <c r="H427" s="110"/>
      <c r="I427" s="111"/>
      <c r="J427" s="110"/>
      <c r="K427" s="111"/>
      <c r="L427" s="3"/>
      <c r="M427" s="3"/>
      <c r="N427" s="3"/>
      <c r="O427" s="3"/>
      <c r="P427" s="3"/>
    </row>
    <row r="428" spans="1:16" s="5" customFormat="1">
      <c r="A428" s="211"/>
      <c r="B428" s="298" t="s">
        <v>228</v>
      </c>
      <c r="C428" s="298"/>
      <c r="D428" s="314"/>
      <c r="E428" s="315"/>
      <c r="F428" s="169"/>
      <c r="G428" s="504"/>
      <c r="H428" s="110"/>
      <c r="I428" s="111"/>
      <c r="J428" s="110"/>
      <c r="K428" s="111"/>
      <c r="L428" s="3"/>
      <c r="M428" s="3"/>
      <c r="N428" s="3"/>
      <c r="O428" s="3"/>
      <c r="P428" s="3"/>
    </row>
    <row r="429" spans="1:16" s="1" customFormat="1">
      <c r="A429" s="211"/>
      <c r="B429" s="295" t="s">
        <v>238</v>
      </c>
      <c r="C429" s="298"/>
      <c r="D429" s="314"/>
      <c r="E429" s="315"/>
      <c r="F429" s="130"/>
      <c r="G429" s="504"/>
      <c r="H429" s="110"/>
      <c r="I429" s="111"/>
      <c r="J429" s="110"/>
      <c r="K429" s="111"/>
      <c r="L429" s="7"/>
    </row>
    <row r="430" spans="1:16" s="1" customFormat="1">
      <c r="A430" s="211"/>
      <c r="B430" s="298" t="s">
        <v>239</v>
      </c>
      <c r="C430" s="298"/>
      <c r="D430" s="314"/>
      <c r="E430" s="315"/>
      <c r="F430" s="130"/>
      <c r="G430" s="504"/>
      <c r="H430" s="110"/>
      <c r="I430" s="111"/>
      <c r="J430" s="110"/>
      <c r="K430" s="111"/>
      <c r="L430" s="7"/>
    </row>
    <row r="431" spans="1:16" s="1" customFormat="1">
      <c r="A431" s="211"/>
      <c r="B431" s="298" t="s">
        <v>117</v>
      </c>
      <c r="C431" s="298"/>
      <c r="D431" s="307"/>
      <c r="E431" s="308"/>
      <c r="F431" s="130"/>
      <c r="G431" s="504"/>
      <c r="H431" s="110"/>
      <c r="I431" s="111"/>
      <c r="J431" s="110"/>
      <c r="K431" s="111"/>
      <c r="L431" s="7"/>
    </row>
    <row r="432" spans="1:16" s="1" customFormat="1" ht="36.9">
      <c r="A432" s="211"/>
      <c r="B432" s="298" t="s">
        <v>240</v>
      </c>
      <c r="C432" s="248" t="s">
        <v>19</v>
      </c>
      <c r="D432" s="249">
        <v>1</v>
      </c>
      <c r="E432" s="310"/>
      <c r="F432" s="130"/>
      <c r="G432" s="504">
        <f t="shared" si="93"/>
        <v>0</v>
      </c>
      <c r="H432" s="110">
        <v>1</v>
      </c>
      <c r="I432" s="111">
        <f t="shared" ref="I432" si="96">H432*E432</f>
        <v>0</v>
      </c>
      <c r="J432" s="110"/>
      <c r="K432" s="111"/>
      <c r="L432" s="7"/>
    </row>
    <row r="433" spans="1:12" s="1" customFormat="1">
      <c r="A433" s="211"/>
      <c r="B433" s="311"/>
      <c r="C433" s="302"/>
      <c r="D433" s="312"/>
      <c r="E433" s="306"/>
      <c r="F433" s="130"/>
      <c r="G433" s="504"/>
      <c r="H433" s="110"/>
      <c r="I433" s="111"/>
      <c r="J433" s="110"/>
      <c r="K433" s="111"/>
      <c r="L433" s="7"/>
    </row>
    <row r="434" spans="1:12" s="1" customFormat="1" ht="24.6">
      <c r="A434" s="282">
        <v>4</v>
      </c>
      <c r="B434" s="298" t="s">
        <v>967</v>
      </c>
      <c r="C434" s="298"/>
      <c r="D434" s="314"/>
      <c r="E434" s="315"/>
      <c r="F434" s="130"/>
      <c r="G434" s="504"/>
      <c r="H434" s="110"/>
      <c r="I434" s="111"/>
      <c r="J434" s="110"/>
      <c r="K434" s="111"/>
      <c r="L434" s="7"/>
    </row>
    <row r="435" spans="1:12" s="1" customFormat="1">
      <c r="A435" s="211"/>
      <c r="B435" s="298" t="s">
        <v>59</v>
      </c>
      <c r="C435" s="248" t="s">
        <v>19</v>
      </c>
      <c r="D435" s="249">
        <v>2</v>
      </c>
      <c r="E435" s="310"/>
      <c r="F435" s="130"/>
      <c r="G435" s="504">
        <f t="shared" si="93"/>
        <v>0</v>
      </c>
      <c r="H435" s="110">
        <v>2</v>
      </c>
      <c r="I435" s="111">
        <f t="shared" ref="I435:I436" si="97">H435*E435</f>
        <v>0</v>
      </c>
      <c r="J435" s="110"/>
      <c r="K435" s="111"/>
      <c r="L435" s="7"/>
    </row>
    <row r="436" spans="1:12" s="1" customFormat="1">
      <c r="A436" s="211"/>
      <c r="B436" s="298" t="s">
        <v>119</v>
      </c>
      <c r="C436" s="248" t="s">
        <v>19</v>
      </c>
      <c r="D436" s="249">
        <v>1</v>
      </c>
      <c r="E436" s="310"/>
      <c r="F436" s="130"/>
      <c r="G436" s="504">
        <f t="shared" si="93"/>
        <v>0</v>
      </c>
      <c r="H436" s="110">
        <v>1</v>
      </c>
      <c r="I436" s="111">
        <f t="shared" si="97"/>
        <v>0</v>
      </c>
      <c r="J436" s="110"/>
      <c r="K436" s="111"/>
      <c r="L436" s="7"/>
    </row>
    <row r="437" spans="1:12" s="1" customFormat="1">
      <c r="A437" s="211"/>
      <c r="B437" s="302"/>
      <c r="C437" s="302"/>
      <c r="D437" s="312"/>
      <c r="E437" s="306"/>
      <c r="F437" s="130"/>
      <c r="G437" s="504"/>
      <c r="H437" s="110"/>
      <c r="I437" s="111"/>
      <c r="J437" s="110"/>
      <c r="K437" s="111"/>
      <c r="L437" s="7"/>
    </row>
    <row r="438" spans="1:12" s="1" customFormat="1" ht="36.9">
      <c r="A438" s="282">
        <v>5</v>
      </c>
      <c r="B438" s="298" t="s">
        <v>241</v>
      </c>
      <c r="C438" s="298"/>
      <c r="D438" s="314"/>
      <c r="E438" s="315"/>
      <c r="F438" s="130"/>
      <c r="G438" s="504"/>
      <c r="H438" s="110"/>
      <c r="I438" s="111"/>
      <c r="J438" s="110"/>
      <c r="K438" s="111"/>
      <c r="L438" s="7"/>
    </row>
    <row r="439" spans="1:12" s="1" customFormat="1">
      <c r="A439" s="211"/>
      <c r="B439" s="298" t="s">
        <v>59</v>
      </c>
      <c r="C439" s="248" t="s">
        <v>19</v>
      </c>
      <c r="D439" s="249">
        <v>1</v>
      </c>
      <c r="E439" s="310"/>
      <c r="F439" s="130"/>
      <c r="G439" s="504">
        <f t="shared" si="93"/>
        <v>0</v>
      </c>
      <c r="H439" s="110">
        <v>1</v>
      </c>
      <c r="I439" s="111">
        <f t="shared" ref="I439" si="98">H439*E439</f>
        <v>0</v>
      </c>
      <c r="J439" s="110"/>
      <c r="K439" s="111"/>
      <c r="L439" s="7"/>
    </row>
    <row r="440" spans="1:12">
      <c r="A440" s="211"/>
      <c r="B440" s="311"/>
      <c r="C440" s="302"/>
      <c r="D440" s="312"/>
      <c r="E440" s="306"/>
      <c r="F440" s="100"/>
      <c r="G440" s="504"/>
      <c r="H440" s="102"/>
      <c r="I440" s="111"/>
      <c r="J440" s="102"/>
      <c r="K440" s="508"/>
    </row>
    <row r="441" spans="1:12">
      <c r="A441" s="282">
        <v>6</v>
      </c>
      <c r="B441" s="298" t="s">
        <v>121</v>
      </c>
      <c r="C441" s="248" t="s">
        <v>19</v>
      </c>
      <c r="D441" s="249">
        <v>2</v>
      </c>
      <c r="E441" s="310"/>
      <c r="F441" s="100"/>
      <c r="G441" s="504">
        <f t="shared" si="93"/>
        <v>0</v>
      </c>
      <c r="H441" s="110">
        <v>2</v>
      </c>
      <c r="I441" s="111">
        <f t="shared" ref="I441" si="99">H441*E441</f>
        <v>0</v>
      </c>
      <c r="J441" s="110"/>
      <c r="K441" s="111"/>
    </row>
    <row r="442" spans="1:12">
      <c r="A442" s="211"/>
      <c r="B442" s="302"/>
      <c r="C442" s="302"/>
      <c r="D442" s="316"/>
      <c r="E442" s="317"/>
      <c r="F442" s="100"/>
      <c r="G442" s="504"/>
      <c r="H442" s="110"/>
      <c r="I442" s="111"/>
      <c r="J442" s="110"/>
      <c r="K442" s="111"/>
    </row>
    <row r="443" spans="1:12">
      <c r="A443" s="282">
        <v>7</v>
      </c>
      <c r="B443" s="298" t="s">
        <v>122</v>
      </c>
      <c r="C443" s="248" t="s">
        <v>19</v>
      </c>
      <c r="D443" s="249">
        <v>2</v>
      </c>
      <c r="E443" s="310"/>
      <c r="F443" s="100"/>
      <c r="G443" s="504">
        <f t="shared" si="93"/>
        <v>0</v>
      </c>
      <c r="H443" s="102">
        <v>2</v>
      </c>
      <c r="I443" s="111">
        <f t="shared" ref="I443" si="100">H443*E443</f>
        <v>0</v>
      </c>
      <c r="J443" s="102"/>
      <c r="K443" s="508"/>
    </row>
    <row r="444" spans="1:12">
      <c r="A444" s="211"/>
      <c r="B444" s="302"/>
      <c r="C444" s="302"/>
      <c r="D444" s="312"/>
      <c r="E444" s="306"/>
      <c r="F444" s="100"/>
      <c r="G444" s="504"/>
      <c r="H444" s="110"/>
      <c r="I444" s="111"/>
      <c r="J444" s="110"/>
      <c r="K444" s="111"/>
    </row>
    <row r="445" spans="1:12" ht="24.6">
      <c r="A445" s="282">
        <v>8</v>
      </c>
      <c r="B445" s="298" t="s">
        <v>123</v>
      </c>
      <c r="C445" s="248" t="s">
        <v>19</v>
      </c>
      <c r="D445" s="249">
        <v>2</v>
      </c>
      <c r="E445" s="310"/>
      <c r="F445" s="100"/>
      <c r="G445" s="504">
        <f t="shared" si="93"/>
        <v>0</v>
      </c>
      <c r="H445" s="110">
        <v>2</v>
      </c>
      <c r="I445" s="111">
        <f t="shared" ref="I445" si="101">H445*E445</f>
        <v>0</v>
      </c>
      <c r="J445" s="110"/>
      <c r="K445" s="111"/>
    </row>
    <row r="446" spans="1:12">
      <c r="A446" s="211"/>
      <c r="B446" s="302"/>
      <c r="C446" s="302"/>
      <c r="D446" s="312"/>
      <c r="E446" s="306"/>
      <c r="F446" s="100"/>
      <c r="G446" s="504"/>
      <c r="H446" s="110"/>
      <c r="I446" s="111"/>
      <c r="J446" s="110"/>
      <c r="K446" s="111"/>
    </row>
    <row r="447" spans="1:12" ht="24.6">
      <c r="A447" s="282">
        <v>9</v>
      </c>
      <c r="B447" s="298" t="s">
        <v>124</v>
      </c>
      <c r="C447" s="248" t="s">
        <v>19</v>
      </c>
      <c r="D447" s="249">
        <v>1</v>
      </c>
      <c r="E447" s="310"/>
      <c r="F447" s="100"/>
      <c r="G447" s="504">
        <f t="shared" si="93"/>
        <v>0</v>
      </c>
      <c r="H447" s="110">
        <v>1</v>
      </c>
      <c r="I447" s="111">
        <f t="shared" ref="I447" si="102">H447*E447</f>
        <v>0</v>
      </c>
      <c r="J447" s="110"/>
      <c r="K447" s="111"/>
    </row>
    <row r="448" spans="1:12">
      <c r="A448" s="211"/>
      <c r="B448" s="304"/>
      <c r="C448" s="302"/>
      <c r="D448" s="299"/>
      <c r="E448" s="300"/>
      <c r="F448" s="100"/>
      <c r="G448" s="504"/>
      <c r="H448" s="102"/>
      <c r="I448" s="111"/>
      <c r="J448" s="102"/>
      <c r="K448" s="508"/>
    </row>
    <row r="449" spans="1:16" ht="24.6">
      <c r="A449" s="282">
        <v>10</v>
      </c>
      <c r="B449" s="318" t="s">
        <v>125</v>
      </c>
      <c r="C449" s="298"/>
      <c r="D449" s="314"/>
      <c r="E449" s="315"/>
      <c r="F449" s="100"/>
      <c r="G449" s="504"/>
      <c r="H449" s="102"/>
      <c r="I449" s="111"/>
      <c r="J449" s="102"/>
      <c r="K449" s="508"/>
    </row>
    <row r="450" spans="1:16">
      <c r="A450" s="211"/>
      <c r="B450" s="318" t="s">
        <v>40</v>
      </c>
      <c r="C450" s="248" t="s">
        <v>8</v>
      </c>
      <c r="D450" s="249">
        <v>2</v>
      </c>
      <c r="E450" s="310"/>
      <c r="F450" s="100"/>
      <c r="G450" s="504">
        <f t="shared" si="93"/>
        <v>0</v>
      </c>
      <c r="H450" s="110">
        <v>2</v>
      </c>
      <c r="I450" s="111">
        <f t="shared" ref="I450:I451" si="103">H450*E450</f>
        <v>0</v>
      </c>
      <c r="J450" s="110"/>
      <c r="K450" s="111"/>
    </row>
    <row r="451" spans="1:16">
      <c r="A451" s="211"/>
      <c r="B451" s="318" t="s">
        <v>59</v>
      </c>
      <c r="C451" s="248" t="s">
        <v>8</v>
      </c>
      <c r="D451" s="249">
        <v>4</v>
      </c>
      <c r="E451" s="310"/>
      <c r="F451" s="100"/>
      <c r="G451" s="504">
        <f t="shared" si="93"/>
        <v>0</v>
      </c>
      <c r="H451" s="110">
        <v>4</v>
      </c>
      <c r="I451" s="111">
        <f t="shared" si="103"/>
        <v>0</v>
      </c>
      <c r="J451" s="110"/>
      <c r="K451" s="111"/>
    </row>
    <row r="452" spans="1:16" s="5" customFormat="1">
      <c r="A452" s="211"/>
      <c r="B452" s="302"/>
      <c r="C452" s="302"/>
      <c r="D452" s="312"/>
      <c r="E452" s="306"/>
      <c r="F452" s="169"/>
      <c r="G452" s="504"/>
      <c r="H452" s="110"/>
      <c r="I452" s="111"/>
      <c r="J452" s="110"/>
      <c r="K452" s="111"/>
      <c r="L452" s="3"/>
      <c r="M452" s="3"/>
      <c r="N452" s="3"/>
      <c r="O452" s="3"/>
      <c r="P452" s="3"/>
    </row>
    <row r="453" spans="1:16" s="5" customFormat="1" ht="24.6">
      <c r="A453" s="282">
        <v>11</v>
      </c>
      <c r="B453" s="318" t="s">
        <v>46</v>
      </c>
      <c r="C453" s="248" t="s">
        <v>16</v>
      </c>
      <c r="D453" s="249">
        <v>6</v>
      </c>
      <c r="E453" s="310"/>
      <c r="F453" s="169"/>
      <c r="G453" s="504">
        <f t="shared" si="93"/>
        <v>0</v>
      </c>
      <c r="H453" s="110">
        <v>6</v>
      </c>
      <c r="I453" s="111">
        <f t="shared" ref="I453" si="104">H453*E453</f>
        <v>0</v>
      </c>
      <c r="J453" s="110"/>
      <c r="K453" s="111"/>
      <c r="L453" s="3"/>
      <c r="M453" s="3"/>
      <c r="N453" s="3"/>
      <c r="O453" s="3"/>
      <c r="P453" s="3"/>
    </row>
    <row r="454" spans="1:16" s="5" customFormat="1">
      <c r="A454" s="211"/>
      <c r="B454" s="302"/>
      <c r="C454" s="302"/>
      <c r="D454" s="312"/>
      <c r="E454" s="306"/>
      <c r="F454" s="169"/>
      <c r="G454" s="504"/>
      <c r="H454" s="102"/>
      <c r="I454" s="111"/>
      <c r="J454" s="102"/>
      <c r="K454" s="508"/>
      <c r="L454" s="3"/>
      <c r="M454" s="3"/>
      <c r="N454" s="3"/>
      <c r="O454" s="3"/>
      <c r="P454" s="3"/>
    </row>
    <row r="455" spans="1:16" s="5" customFormat="1" ht="24.6">
      <c r="A455" s="282">
        <v>12</v>
      </c>
      <c r="B455" s="318" t="s">
        <v>242</v>
      </c>
      <c r="C455" s="248" t="s">
        <v>7</v>
      </c>
      <c r="D455" s="249">
        <v>1</v>
      </c>
      <c r="E455" s="310"/>
      <c r="F455" s="169"/>
      <c r="G455" s="504">
        <f t="shared" si="93"/>
        <v>0</v>
      </c>
      <c r="H455" s="110">
        <v>1</v>
      </c>
      <c r="I455" s="111">
        <f t="shared" ref="I455" si="105">H455*E455</f>
        <v>0</v>
      </c>
      <c r="J455" s="110"/>
      <c r="K455" s="111"/>
      <c r="L455" s="3"/>
      <c r="M455" s="3"/>
      <c r="N455" s="3"/>
      <c r="O455" s="3"/>
      <c r="P455" s="3"/>
    </row>
    <row r="456" spans="1:16" s="5" customFormat="1">
      <c r="A456" s="211"/>
      <c r="B456" s="319"/>
      <c r="C456" s="302"/>
      <c r="D456" s="312"/>
      <c r="E456" s="306"/>
      <c r="F456" s="169"/>
      <c r="G456" s="504"/>
      <c r="H456" s="102"/>
      <c r="I456" s="111"/>
      <c r="J456" s="102"/>
      <c r="K456" s="508"/>
      <c r="L456" s="3"/>
      <c r="M456" s="3"/>
      <c r="N456" s="3"/>
      <c r="O456" s="3"/>
      <c r="P456" s="3"/>
    </row>
    <row r="457" spans="1:16" s="5" customFormat="1">
      <c r="A457" s="282">
        <v>13</v>
      </c>
      <c r="B457" s="298" t="s">
        <v>127</v>
      </c>
      <c r="C457" s="248" t="s">
        <v>7</v>
      </c>
      <c r="D457" s="249">
        <v>1</v>
      </c>
      <c r="E457" s="310"/>
      <c r="F457" s="169"/>
      <c r="G457" s="504">
        <f t="shared" si="93"/>
        <v>0</v>
      </c>
      <c r="H457" s="102">
        <v>1</v>
      </c>
      <c r="I457" s="111">
        <f t="shared" ref="I457" si="106">H457*E457</f>
        <v>0</v>
      </c>
      <c r="J457" s="102"/>
      <c r="K457" s="508"/>
      <c r="L457" s="3"/>
      <c r="M457" s="3"/>
      <c r="N457" s="3"/>
      <c r="O457" s="3"/>
      <c r="P457" s="3"/>
    </row>
    <row r="458" spans="1:16" s="5" customFormat="1">
      <c r="A458" s="211"/>
      <c r="B458" s="302"/>
      <c r="C458" s="299"/>
      <c r="D458" s="305"/>
      <c r="E458" s="320"/>
      <c r="F458" s="169"/>
      <c r="G458" s="504"/>
      <c r="H458" s="110"/>
      <c r="I458" s="111"/>
      <c r="J458" s="110"/>
      <c r="K458" s="111"/>
      <c r="L458" s="3"/>
      <c r="M458" s="3"/>
      <c r="N458" s="3"/>
      <c r="O458" s="3"/>
      <c r="P458" s="3"/>
    </row>
    <row r="459" spans="1:16" s="5" customFormat="1">
      <c r="A459" s="282">
        <v>14</v>
      </c>
      <c r="B459" s="298" t="s">
        <v>128</v>
      </c>
      <c r="C459" s="248" t="s">
        <v>7</v>
      </c>
      <c r="D459" s="249">
        <v>1</v>
      </c>
      <c r="E459" s="310"/>
      <c r="F459" s="169"/>
      <c r="G459" s="504">
        <f t="shared" si="93"/>
        <v>0</v>
      </c>
      <c r="H459" s="102">
        <v>1</v>
      </c>
      <c r="I459" s="111">
        <f t="shared" ref="I459" si="107">H459*E459</f>
        <v>0</v>
      </c>
      <c r="J459" s="102"/>
      <c r="K459" s="508"/>
      <c r="L459" s="3"/>
      <c r="M459" s="3"/>
      <c r="N459" s="3"/>
      <c r="O459" s="3"/>
      <c r="P459" s="3"/>
    </row>
    <row r="460" spans="1:16" s="5" customFormat="1">
      <c r="A460" s="211"/>
      <c r="B460" s="298"/>
      <c r="C460" s="298"/>
      <c r="D460" s="199"/>
      <c r="E460" s="315"/>
      <c r="F460" s="169"/>
      <c r="G460" s="504"/>
      <c r="H460" s="102"/>
      <c r="I460" s="111"/>
      <c r="J460" s="102"/>
      <c r="K460" s="508"/>
      <c r="L460" s="3"/>
      <c r="M460" s="3"/>
      <c r="N460" s="3"/>
      <c r="O460" s="3"/>
      <c r="P460" s="3"/>
    </row>
    <row r="461" spans="1:16" s="5" customFormat="1">
      <c r="A461" s="211"/>
      <c r="B461" s="298"/>
      <c r="C461" s="298"/>
      <c r="D461" s="199"/>
      <c r="E461" s="315"/>
      <c r="F461" s="169"/>
      <c r="G461" s="504"/>
      <c r="H461" s="110"/>
      <c r="I461" s="111"/>
      <c r="J461" s="110"/>
      <c r="K461" s="111"/>
      <c r="L461" s="3"/>
      <c r="M461" s="3"/>
      <c r="N461" s="3"/>
      <c r="O461" s="3"/>
      <c r="P461" s="3"/>
    </row>
    <row r="462" spans="1:16" s="5" customFormat="1">
      <c r="A462" s="211"/>
      <c r="B462" s="531" t="s">
        <v>129</v>
      </c>
      <c r="C462" s="531"/>
      <c r="D462" s="531"/>
      <c r="E462" s="531"/>
      <c r="F462" s="169"/>
      <c r="G462" s="504"/>
      <c r="H462" s="102"/>
      <c r="I462" s="111"/>
      <c r="J462" s="102"/>
      <c r="K462" s="508"/>
      <c r="L462" s="3"/>
      <c r="M462" s="3"/>
      <c r="N462" s="3"/>
      <c r="O462" s="3"/>
      <c r="P462" s="3"/>
    </row>
    <row r="463" spans="1:16" s="5" customFormat="1">
      <c r="A463" s="211"/>
      <c r="B463" s="304"/>
      <c r="C463" s="302"/>
      <c r="D463" s="305"/>
      <c r="E463" s="306"/>
      <c r="F463" s="169"/>
      <c r="G463" s="504"/>
      <c r="H463" s="102"/>
      <c r="I463" s="111"/>
      <c r="J463" s="102"/>
      <c r="K463" s="508"/>
      <c r="L463" s="3"/>
      <c r="M463" s="3"/>
      <c r="N463" s="3"/>
      <c r="O463" s="3"/>
      <c r="P463" s="3"/>
    </row>
    <row r="464" spans="1:16" s="5" customFormat="1" ht="24.6">
      <c r="A464" s="237">
        <v>1</v>
      </c>
      <c r="B464" s="298" t="s">
        <v>243</v>
      </c>
      <c r="C464" s="298"/>
      <c r="D464" s="314"/>
      <c r="E464" s="315"/>
      <c r="F464" s="169"/>
      <c r="G464" s="504"/>
      <c r="H464" s="110"/>
      <c r="I464" s="111"/>
      <c r="J464" s="110"/>
      <c r="K464" s="111"/>
      <c r="L464" s="3"/>
      <c r="M464" s="3"/>
      <c r="N464" s="3"/>
      <c r="O464" s="3"/>
      <c r="P464" s="3"/>
    </row>
    <row r="465" spans="1:16" s="5" customFormat="1">
      <c r="A465" s="237"/>
      <c r="B465" s="298" t="s">
        <v>244</v>
      </c>
      <c r="C465" s="298"/>
      <c r="D465" s="314"/>
      <c r="E465" s="315"/>
      <c r="F465" s="169"/>
      <c r="G465" s="504"/>
      <c r="H465" s="102"/>
      <c r="I465" s="111"/>
      <c r="J465" s="102"/>
      <c r="K465" s="508"/>
      <c r="L465" s="3"/>
      <c r="M465" s="3"/>
      <c r="N465" s="3"/>
      <c r="O465" s="3"/>
      <c r="P465" s="3"/>
    </row>
    <row r="466" spans="1:16" s="5" customFormat="1">
      <c r="A466" s="237"/>
      <c r="B466" s="298" t="s">
        <v>245</v>
      </c>
      <c r="C466" s="298"/>
      <c r="D466" s="295"/>
      <c r="E466" s="296"/>
      <c r="F466" s="169"/>
      <c r="G466" s="504"/>
      <c r="H466" s="102"/>
      <c r="I466" s="111"/>
      <c r="J466" s="102"/>
      <c r="K466" s="508"/>
      <c r="L466" s="3"/>
      <c r="M466" s="3"/>
      <c r="N466" s="3"/>
      <c r="O466" s="3"/>
      <c r="P466" s="3"/>
    </row>
    <row r="467" spans="1:16" s="5" customFormat="1">
      <c r="A467" s="237"/>
      <c r="B467" s="298" t="s">
        <v>133</v>
      </c>
      <c r="C467" s="314" t="s">
        <v>14</v>
      </c>
      <c r="D467" s="315">
        <v>1</v>
      </c>
      <c r="E467" s="321"/>
      <c r="F467" s="169"/>
      <c r="G467" s="504">
        <f t="shared" ref="G467:G520" si="108">D467*E467</f>
        <v>0</v>
      </c>
      <c r="H467" s="110">
        <v>1</v>
      </c>
      <c r="I467" s="111">
        <f t="shared" ref="I467" si="109">H467*E467</f>
        <v>0</v>
      </c>
      <c r="J467" s="110"/>
      <c r="K467" s="111"/>
      <c r="L467" s="3"/>
      <c r="M467" s="3"/>
      <c r="N467" s="3"/>
      <c r="O467" s="3"/>
      <c r="P467" s="3"/>
    </row>
    <row r="468" spans="1:16" s="5" customFormat="1">
      <c r="A468" s="237"/>
      <c r="B468" s="302"/>
      <c r="C468" s="312"/>
      <c r="D468" s="306"/>
      <c r="E468" s="322"/>
      <c r="F468" s="169"/>
      <c r="G468" s="504"/>
      <c r="H468" s="102"/>
      <c r="I468" s="111"/>
      <c r="J468" s="102"/>
      <c r="K468" s="508"/>
      <c r="L468" s="3"/>
      <c r="M468" s="3"/>
      <c r="N468" s="3"/>
      <c r="O468" s="3"/>
      <c r="P468" s="3"/>
    </row>
    <row r="469" spans="1:16" s="5" customFormat="1">
      <c r="A469" s="237">
        <v>2</v>
      </c>
      <c r="B469" s="298" t="s">
        <v>246</v>
      </c>
      <c r="C469" s="314"/>
      <c r="D469" s="315"/>
      <c r="E469" s="322"/>
      <c r="F469" s="169"/>
      <c r="G469" s="504">
        <f t="shared" si="108"/>
        <v>0</v>
      </c>
      <c r="H469" s="102"/>
      <c r="I469" s="111"/>
      <c r="J469" s="102"/>
      <c r="K469" s="508"/>
      <c r="L469" s="3"/>
      <c r="M469" s="3"/>
      <c r="N469" s="3"/>
      <c r="O469" s="3"/>
      <c r="P469" s="3"/>
    </row>
    <row r="470" spans="1:16" s="5" customFormat="1">
      <c r="A470" s="237"/>
      <c r="B470" s="298" t="s">
        <v>247</v>
      </c>
      <c r="C470" s="314" t="s">
        <v>14</v>
      </c>
      <c r="D470" s="314">
        <v>1</v>
      </c>
      <c r="E470" s="321"/>
      <c r="F470" s="169"/>
      <c r="G470" s="504">
        <f t="shared" si="108"/>
        <v>0</v>
      </c>
      <c r="H470" s="110">
        <v>1</v>
      </c>
      <c r="I470" s="111">
        <f t="shared" ref="I470" si="110">H470*E470</f>
        <v>0</v>
      </c>
      <c r="J470" s="110"/>
      <c r="K470" s="111"/>
      <c r="L470" s="3"/>
      <c r="M470" s="3"/>
      <c r="N470" s="3"/>
      <c r="O470" s="3"/>
      <c r="P470" s="3"/>
    </row>
    <row r="471" spans="1:16" s="5" customFormat="1">
      <c r="A471" s="237"/>
      <c r="B471" s="304"/>
      <c r="C471" s="299"/>
      <c r="D471" s="300"/>
      <c r="E471" s="322"/>
      <c r="F471" s="169"/>
      <c r="G471" s="504"/>
      <c r="H471" s="110"/>
      <c r="I471" s="111"/>
      <c r="J471" s="110"/>
      <c r="K471" s="111"/>
      <c r="L471" s="3"/>
      <c r="M471" s="3"/>
      <c r="N471" s="3"/>
      <c r="O471" s="3"/>
      <c r="P471" s="3"/>
    </row>
    <row r="472" spans="1:16" s="5" customFormat="1" ht="24.6">
      <c r="A472" s="237">
        <v>3</v>
      </c>
      <c r="B472" s="298" t="s">
        <v>248</v>
      </c>
      <c r="C472" s="314" t="s">
        <v>14</v>
      </c>
      <c r="D472" s="315">
        <v>1</v>
      </c>
      <c r="E472" s="321"/>
      <c r="F472" s="169"/>
      <c r="G472" s="504">
        <f t="shared" si="108"/>
        <v>0</v>
      </c>
      <c r="H472" s="110">
        <v>1</v>
      </c>
      <c r="I472" s="111">
        <f t="shared" ref="I472" si="111">H472*E472</f>
        <v>0</v>
      </c>
      <c r="J472" s="110"/>
      <c r="K472" s="111"/>
      <c r="L472" s="3"/>
      <c r="M472" s="3"/>
      <c r="N472" s="3"/>
      <c r="O472" s="3"/>
      <c r="P472" s="3"/>
    </row>
    <row r="473" spans="1:16" s="5" customFormat="1">
      <c r="A473" s="237"/>
      <c r="B473" s="304"/>
      <c r="C473" s="299"/>
      <c r="D473" s="300"/>
      <c r="E473" s="322"/>
      <c r="F473" s="169"/>
      <c r="G473" s="504"/>
      <c r="H473" s="110"/>
      <c r="I473" s="111"/>
      <c r="J473" s="110"/>
      <c r="K473" s="111"/>
      <c r="L473" s="3"/>
      <c r="M473" s="3"/>
      <c r="N473" s="3"/>
      <c r="O473" s="3"/>
      <c r="P473" s="3"/>
    </row>
    <row r="474" spans="1:16" s="5" customFormat="1" ht="24.6">
      <c r="A474" s="237">
        <v>4</v>
      </c>
      <c r="B474" s="298" t="s">
        <v>249</v>
      </c>
      <c r="C474" s="314" t="s">
        <v>14</v>
      </c>
      <c r="D474" s="315">
        <v>1</v>
      </c>
      <c r="E474" s="321"/>
      <c r="F474" s="169"/>
      <c r="G474" s="504">
        <f t="shared" si="108"/>
        <v>0</v>
      </c>
      <c r="H474" s="110">
        <v>1</v>
      </c>
      <c r="I474" s="111">
        <f t="shared" ref="I474" si="112">H474*E474</f>
        <v>0</v>
      </c>
      <c r="J474" s="110"/>
      <c r="K474" s="111"/>
      <c r="L474" s="3"/>
      <c r="M474" s="3"/>
      <c r="N474" s="3"/>
      <c r="O474" s="3"/>
      <c r="P474" s="3"/>
    </row>
    <row r="475" spans="1:16" s="5" customFormat="1">
      <c r="A475" s="237"/>
      <c r="B475" s="304"/>
      <c r="C475" s="299"/>
      <c r="D475" s="300"/>
      <c r="E475" s="322"/>
      <c r="F475" s="169"/>
      <c r="G475" s="504"/>
      <c r="H475" s="110"/>
      <c r="I475" s="111"/>
      <c r="J475" s="110"/>
      <c r="K475" s="111"/>
      <c r="L475" s="3"/>
      <c r="M475" s="3"/>
      <c r="N475" s="3"/>
      <c r="O475" s="3"/>
      <c r="P475" s="3"/>
    </row>
    <row r="476" spans="1:16" s="5" customFormat="1" ht="36.9">
      <c r="A476" s="237">
        <v>5</v>
      </c>
      <c r="B476" s="298" t="s">
        <v>250</v>
      </c>
      <c r="C476" s="314"/>
      <c r="D476" s="315"/>
      <c r="E476" s="322"/>
      <c r="F476" s="169"/>
      <c r="G476" s="504"/>
      <c r="H476" s="110"/>
      <c r="I476" s="111"/>
      <c r="J476" s="110"/>
      <c r="K476" s="111"/>
      <c r="L476" s="3"/>
      <c r="M476" s="3"/>
      <c r="N476" s="3"/>
      <c r="O476" s="3"/>
      <c r="P476" s="3"/>
    </row>
    <row r="477" spans="1:16" s="5" customFormat="1">
      <c r="A477" s="237"/>
      <c r="B477" s="298" t="s">
        <v>41</v>
      </c>
      <c r="C477" s="314" t="s">
        <v>14</v>
      </c>
      <c r="D477" s="315">
        <v>2</v>
      </c>
      <c r="E477" s="321"/>
      <c r="F477" s="169"/>
      <c r="G477" s="504">
        <f t="shared" si="108"/>
        <v>0</v>
      </c>
      <c r="H477" s="110">
        <v>2</v>
      </c>
      <c r="I477" s="111">
        <f t="shared" ref="I477:I480" si="113">H477*E477</f>
        <v>0</v>
      </c>
      <c r="J477" s="110"/>
      <c r="K477" s="111"/>
      <c r="L477" s="3"/>
      <c r="M477" s="3"/>
      <c r="N477" s="3"/>
      <c r="O477" s="3"/>
      <c r="P477" s="3"/>
    </row>
    <row r="478" spans="1:16" s="5" customFormat="1">
      <c r="A478" s="237"/>
      <c r="B478" s="298" t="s">
        <v>59</v>
      </c>
      <c r="C478" s="314" t="s">
        <v>14</v>
      </c>
      <c r="D478" s="315">
        <v>3</v>
      </c>
      <c r="E478" s="321"/>
      <c r="F478" s="169"/>
      <c r="G478" s="504">
        <f t="shared" si="108"/>
        <v>0</v>
      </c>
      <c r="H478" s="110">
        <v>3</v>
      </c>
      <c r="I478" s="111">
        <f t="shared" si="113"/>
        <v>0</v>
      </c>
      <c r="J478" s="110"/>
      <c r="K478" s="111"/>
      <c r="L478" s="3"/>
      <c r="M478" s="3"/>
      <c r="N478" s="3"/>
      <c r="O478" s="3"/>
      <c r="P478" s="3"/>
    </row>
    <row r="479" spans="1:16" s="5" customFormat="1">
      <c r="A479" s="237"/>
      <c r="B479" s="298" t="s">
        <v>189</v>
      </c>
      <c r="C479" s="314" t="s">
        <v>14</v>
      </c>
      <c r="D479" s="315">
        <v>3</v>
      </c>
      <c r="E479" s="321"/>
      <c r="F479" s="169"/>
      <c r="G479" s="504">
        <f t="shared" si="108"/>
        <v>0</v>
      </c>
      <c r="H479" s="110">
        <v>3</v>
      </c>
      <c r="I479" s="111">
        <f t="shared" si="113"/>
        <v>0</v>
      </c>
      <c r="J479" s="110"/>
      <c r="K479" s="111"/>
      <c r="L479" s="3"/>
      <c r="M479" s="3"/>
      <c r="N479" s="3"/>
      <c r="O479" s="3"/>
      <c r="P479" s="3"/>
    </row>
    <row r="480" spans="1:16" s="5" customFormat="1">
      <c r="A480" s="237"/>
      <c r="B480" s="298" t="s">
        <v>37</v>
      </c>
      <c r="C480" s="314" t="s">
        <v>14</v>
      </c>
      <c r="D480" s="315">
        <v>1</v>
      </c>
      <c r="E480" s="321"/>
      <c r="F480" s="169"/>
      <c r="G480" s="504">
        <f t="shared" si="108"/>
        <v>0</v>
      </c>
      <c r="H480" s="110">
        <v>1</v>
      </c>
      <c r="I480" s="111">
        <f t="shared" si="113"/>
        <v>0</v>
      </c>
      <c r="J480" s="110"/>
      <c r="K480" s="111"/>
      <c r="L480" s="3"/>
      <c r="M480" s="3"/>
      <c r="N480" s="3"/>
      <c r="O480" s="3"/>
      <c r="P480" s="3"/>
    </row>
    <row r="481" spans="1:16" s="5" customFormat="1">
      <c r="A481" s="237"/>
      <c r="B481" s="304"/>
      <c r="C481" s="305"/>
      <c r="D481" s="306"/>
      <c r="E481" s="322"/>
      <c r="F481" s="169"/>
      <c r="G481" s="504"/>
      <c r="H481" s="110"/>
      <c r="I481" s="111"/>
      <c r="J481" s="110"/>
      <c r="K481" s="111"/>
      <c r="L481" s="3"/>
      <c r="M481" s="3"/>
      <c r="N481" s="3"/>
      <c r="O481" s="3"/>
      <c r="P481" s="3"/>
    </row>
    <row r="482" spans="1:16" s="5" customFormat="1" ht="36.9">
      <c r="A482" s="237">
        <v>6</v>
      </c>
      <c r="B482" s="298" t="s">
        <v>251</v>
      </c>
      <c r="C482" s="314"/>
      <c r="D482" s="315"/>
      <c r="E482" s="322"/>
      <c r="F482" s="169"/>
      <c r="G482" s="504"/>
      <c r="H482" s="110"/>
      <c r="I482" s="111"/>
      <c r="J482" s="110"/>
      <c r="K482" s="111"/>
      <c r="L482" s="3"/>
      <c r="M482" s="3"/>
      <c r="N482" s="3"/>
      <c r="O482" s="3"/>
      <c r="P482" s="3"/>
    </row>
    <row r="483" spans="1:16" s="5" customFormat="1">
      <c r="A483" s="237"/>
      <c r="B483" s="298" t="s">
        <v>189</v>
      </c>
      <c r="C483" s="314" t="s">
        <v>14</v>
      </c>
      <c r="D483" s="315">
        <v>1</v>
      </c>
      <c r="E483" s="321"/>
      <c r="F483" s="169"/>
      <c r="G483" s="504">
        <f t="shared" si="108"/>
        <v>0</v>
      </c>
      <c r="H483" s="110">
        <v>1</v>
      </c>
      <c r="I483" s="111">
        <f t="shared" ref="I483" si="114">H483*E483</f>
        <v>0</v>
      </c>
      <c r="J483" s="110"/>
      <c r="K483" s="111"/>
      <c r="L483" s="3"/>
      <c r="M483" s="3"/>
      <c r="N483" s="3"/>
      <c r="O483" s="3"/>
      <c r="P483" s="3"/>
    </row>
    <row r="484" spans="1:16" s="5" customFormat="1">
      <c r="A484" s="237"/>
      <c r="B484" s="304"/>
      <c r="C484" s="305"/>
      <c r="D484" s="306"/>
      <c r="E484" s="322"/>
      <c r="F484" s="169"/>
      <c r="G484" s="504"/>
      <c r="H484" s="110"/>
      <c r="I484" s="111"/>
      <c r="J484" s="110"/>
      <c r="K484" s="111"/>
      <c r="L484" s="3"/>
      <c r="M484" s="3"/>
      <c r="N484" s="3"/>
      <c r="O484" s="3"/>
      <c r="P484" s="3"/>
    </row>
    <row r="485" spans="1:16" s="5" customFormat="1">
      <c r="A485" s="237">
        <v>7</v>
      </c>
      <c r="B485" s="298" t="s">
        <v>252</v>
      </c>
      <c r="C485" s="314" t="s">
        <v>14</v>
      </c>
      <c r="D485" s="315">
        <v>4</v>
      </c>
      <c r="E485" s="321"/>
      <c r="F485" s="169"/>
      <c r="G485" s="504">
        <f t="shared" si="108"/>
        <v>0</v>
      </c>
      <c r="H485" s="110">
        <v>4</v>
      </c>
      <c r="I485" s="111">
        <f t="shared" ref="I485" si="115">H485*E485</f>
        <v>0</v>
      </c>
      <c r="J485" s="110"/>
      <c r="K485" s="111"/>
      <c r="L485" s="3"/>
      <c r="M485" s="3"/>
      <c r="N485" s="3"/>
      <c r="O485" s="3"/>
      <c r="P485" s="3"/>
    </row>
    <row r="486" spans="1:16" s="5" customFormat="1">
      <c r="A486" s="237"/>
      <c r="B486" s="298"/>
      <c r="C486" s="314"/>
      <c r="D486" s="315"/>
      <c r="E486" s="322"/>
      <c r="F486" s="169"/>
      <c r="G486" s="504"/>
      <c r="H486" s="110"/>
      <c r="I486" s="111"/>
      <c r="J486" s="110"/>
      <c r="K486" s="111"/>
      <c r="L486" s="3"/>
      <c r="M486" s="3"/>
      <c r="N486" s="3"/>
      <c r="O486" s="3"/>
      <c r="P486" s="3"/>
    </row>
    <row r="487" spans="1:16" s="5" customFormat="1">
      <c r="A487" s="237">
        <v>7</v>
      </c>
      <c r="B487" s="298" t="s">
        <v>253</v>
      </c>
      <c r="C487" s="314" t="s">
        <v>14</v>
      </c>
      <c r="D487" s="315">
        <v>4</v>
      </c>
      <c r="E487" s="321"/>
      <c r="F487" s="169"/>
      <c r="G487" s="504">
        <f t="shared" si="108"/>
        <v>0</v>
      </c>
      <c r="H487" s="110">
        <v>4</v>
      </c>
      <c r="I487" s="111">
        <f t="shared" ref="I487" si="116">H487*E487</f>
        <v>0</v>
      </c>
      <c r="J487" s="110"/>
      <c r="K487" s="111"/>
      <c r="L487" s="3"/>
      <c r="M487" s="3"/>
      <c r="N487" s="3"/>
      <c r="O487" s="3"/>
      <c r="P487" s="3"/>
    </row>
    <row r="488" spans="1:16" s="5" customFormat="1">
      <c r="A488" s="237"/>
      <c r="B488" s="295"/>
      <c r="C488" s="314"/>
      <c r="D488" s="315"/>
      <c r="E488" s="322"/>
      <c r="F488" s="169"/>
      <c r="G488" s="504"/>
      <c r="H488" s="110"/>
      <c r="I488" s="111"/>
      <c r="J488" s="110"/>
      <c r="K488" s="111"/>
      <c r="L488" s="3"/>
      <c r="M488" s="3"/>
      <c r="N488" s="3"/>
      <c r="O488" s="3"/>
      <c r="P488" s="3"/>
    </row>
    <row r="489" spans="1:16" s="5" customFormat="1" ht="24.6">
      <c r="A489" s="237">
        <v>8</v>
      </c>
      <c r="B489" s="298" t="s">
        <v>254</v>
      </c>
      <c r="C489" s="314" t="s">
        <v>14</v>
      </c>
      <c r="D489" s="315">
        <v>4</v>
      </c>
      <c r="E489" s="321"/>
      <c r="F489" s="169"/>
      <c r="G489" s="504">
        <f t="shared" si="108"/>
        <v>0</v>
      </c>
      <c r="H489" s="110">
        <v>4</v>
      </c>
      <c r="I489" s="111">
        <f t="shared" ref="I489" si="117">H489*E489</f>
        <v>0</v>
      </c>
      <c r="J489" s="110"/>
      <c r="K489" s="111"/>
      <c r="L489" s="3"/>
      <c r="M489" s="3"/>
      <c r="N489" s="3"/>
      <c r="O489" s="3"/>
      <c r="P489" s="3"/>
    </row>
    <row r="490" spans="1:16" s="5" customFormat="1">
      <c r="A490" s="237"/>
      <c r="B490" s="304"/>
      <c r="C490" s="305"/>
      <c r="D490" s="306"/>
      <c r="E490" s="322"/>
      <c r="F490" s="169"/>
      <c r="G490" s="504"/>
      <c r="H490" s="110"/>
      <c r="I490" s="111"/>
      <c r="J490" s="110"/>
      <c r="K490" s="111"/>
      <c r="L490" s="3"/>
      <c r="M490" s="3"/>
      <c r="N490" s="3"/>
      <c r="O490" s="3"/>
      <c r="P490" s="3"/>
    </row>
    <row r="491" spans="1:16" s="5" customFormat="1" ht="24.6">
      <c r="A491" s="237">
        <v>9</v>
      </c>
      <c r="B491" s="298" t="s">
        <v>255</v>
      </c>
      <c r="C491" s="314"/>
      <c r="D491" s="315"/>
      <c r="E491" s="322"/>
      <c r="F491" s="169"/>
      <c r="G491" s="504"/>
      <c r="H491" s="110"/>
      <c r="I491" s="111"/>
      <c r="J491" s="110"/>
      <c r="K491" s="111"/>
      <c r="L491" s="3"/>
      <c r="M491" s="3"/>
      <c r="N491" s="3"/>
      <c r="O491" s="3"/>
      <c r="P491" s="3"/>
    </row>
    <row r="492" spans="1:16" s="5" customFormat="1">
      <c r="A492" s="237"/>
      <c r="B492" s="298" t="s">
        <v>256</v>
      </c>
      <c r="C492" s="314"/>
      <c r="D492" s="315"/>
      <c r="E492" s="322"/>
      <c r="F492" s="169"/>
      <c r="G492" s="504"/>
      <c r="H492" s="110"/>
      <c r="I492" s="111"/>
      <c r="J492" s="110"/>
      <c r="K492" s="111"/>
      <c r="L492" s="3"/>
      <c r="M492" s="3"/>
      <c r="N492" s="3"/>
      <c r="O492" s="3"/>
      <c r="P492" s="3"/>
    </row>
    <row r="493" spans="1:16" s="5" customFormat="1">
      <c r="A493" s="237"/>
      <c r="B493" s="298" t="s">
        <v>257</v>
      </c>
      <c r="C493" s="314"/>
      <c r="D493" s="315"/>
      <c r="E493" s="322"/>
      <c r="F493" s="169"/>
      <c r="G493" s="504"/>
      <c r="H493" s="110"/>
      <c r="I493" s="111"/>
      <c r="J493" s="110"/>
      <c r="K493" s="111"/>
      <c r="L493" s="3"/>
      <c r="M493" s="3"/>
      <c r="N493" s="3"/>
      <c r="O493" s="3"/>
      <c r="P493" s="3"/>
    </row>
    <row r="494" spans="1:16" s="1" customFormat="1" ht="24.6">
      <c r="A494" s="237"/>
      <c r="B494" s="298" t="s">
        <v>258</v>
      </c>
      <c r="C494" s="323" t="s">
        <v>14</v>
      </c>
      <c r="D494" s="324">
        <v>1</v>
      </c>
      <c r="E494" s="321"/>
      <c r="F494" s="130"/>
      <c r="G494" s="504">
        <f t="shared" si="108"/>
        <v>0</v>
      </c>
      <c r="H494" s="110">
        <v>1</v>
      </c>
      <c r="I494" s="111">
        <f t="shared" ref="I494" si="118">H494*E494</f>
        <v>0</v>
      </c>
      <c r="J494" s="110"/>
      <c r="K494" s="111"/>
      <c r="L494" s="7"/>
    </row>
    <row r="495" spans="1:16" s="1" customFormat="1">
      <c r="A495" s="237"/>
      <c r="B495" s="302"/>
      <c r="C495" s="325"/>
      <c r="D495" s="326"/>
      <c r="E495" s="322"/>
      <c r="F495" s="130"/>
      <c r="G495" s="504"/>
      <c r="H495" s="110"/>
      <c r="I495" s="111"/>
      <c r="J495" s="110"/>
      <c r="K495" s="111"/>
      <c r="L495" s="6"/>
    </row>
    <row r="496" spans="1:16" s="1" customFormat="1" ht="24.6">
      <c r="A496" s="237">
        <v>10</v>
      </c>
      <c r="B496" s="298" t="s">
        <v>259</v>
      </c>
      <c r="C496" s="314"/>
      <c r="D496" s="315"/>
      <c r="E496" s="322"/>
      <c r="F496" s="130"/>
      <c r="G496" s="504"/>
      <c r="H496" s="110"/>
      <c r="I496" s="111"/>
      <c r="J496" s="110"/>
      <c r="K496" s="111"/>
      <c r="L496" s="7"/>
    </row>
    <row r="497" spans="1:12" s="1" customFormat="1">
      <c r="A497" s="237"/>
      <c r="B497" s="298" t="s">
        <v>260</v>
      </c>
      <c r="C497" s="314"/>
      <c r="D497" s="315"/>
      <c r="E497" s="322"/>
      <c r="F497" s="130"/>
      <c r="G497" s="504"/>
      <c r="H497" s="110"/>
      <c r="I497" s="111"/>
      <c r="J497" s="110"/>
      <c r="K497" s="111"/>
      <c r="L497" s="7"/>
    </row>
    <row r="498" spans="1:12" s="1" customFormat="1">
      <c r="A498" s="237"/>
      <c r="B498" s="298" t="s">
        <v>261</v>
      </c>
      <c r="C498" s="314"/>
      <c r="D498" s="315"/>
      <c r="E498" s="322"/>
      <c r="F498" s="130"/>
      <c r="G498" s="504"/>
      <c r="H498" s="110"/>
      <c r="I498" s="111"/>
      <c r="J498" s="110"/>
      <c r="K498" s="111"/>
      <c r="L498" s="7"/>
    </row>
    <row r="499" spans="1:12" s="1" customFormat="1" ht="24.6">
      <c r="A499" s="237"/>
      <c r="B499" s="298" t="s">
        <v>258</v>
      </c>
      <c r="C499" s="323" t="s">
        <v>14</v>
      </c>
      <c r="D499" s="324">
        <v>1</v>
      </c>
      <c r="E499" s="321"/>
      <c r="F499" s="130"/>
      <c r="G499" s="504">
        <f t="shared" si="108"/>
        <v>0</v>
      </c>
      <c r="H499" s="110">
        <v>1</v>
      </c>
      <c r="I499" s="111">
        <f t="shared" ref="I499" si="119">H499*E499</f>
        <v>0</v>
      </c>
      <c r="J499" s="110"/>
      <c r="K499" s="134"/>
      <c r="L499" s="7"/>
    </row>
    <row r="500" spans="1:12" s="1" customFormat="1">
      <c r="A500" s="237"/>
      <c r="B500" s="302"/>
      <c r="C500" s="325"/>
      <c r="D500" s="326"/>
      <c r="E500" s="322"/>
      <c r="F500" s="130"/>
      <c r="G500" s="504"/>
      <c r="H500" s="135"/>
      <c r="I500" s="111"/>
      <c r="J500" s="135"/>
      <c r="K500" s="134"/>
      <c r="L500" s="7"/>
    </row>
    <row r="501" spans="1:12" s="1" customFormat="1" ht="24.6">
      <c r="A501" s="282">
        <v>11</v>
      </c>
      <c r="B501" s="298" t="s">
        <v>262</v>
      </c>
      <c r="C501" s="298"/>
      <c r="D501" s="314"/>
      <c r="E501" s="315"/>
      <c r="F501" s="130"/>
      <c r="G501" s="504"/>
      <c r="H501" s="110"/>
      <c r="I501" s="111"/>
      <c r="J501" s="110"/>
      <c r="K501" s="111"/>
      <c r="L501" s="7"/>
    </row>
    <row r="502" spans="1:12" s="1" customFormat="1">
      <c r="A502" s="211"/>
      <c r="B502" s="298" t="s">
        <v>189</v>
      </c>
      <c r="C502" s="248" t="s">
        <v>19</v>
      </c>
      <c r="D502" s="249">
        <v>1</v>
      </c>
      <c r="E502" s="321"/>
      <c r="F502" s="130"/>
      <c r="G502" s="504">
        <f t="shared" si="108"/>
        <v>0</v>
      </c>
      <c r="H502" s="110">
        <v>1</v>
      </c>
      <c r="I502" s="111">
        <f t="shared" ref="I502" si="120">H502*E502</f>
        <v>0</v>
      </c>
      <c r="J502" s="110"/>
      <c r="K502" s="111"/>
      <c r="L502" s="7"/>
    </row>
    <row r="503" spans="1:12" s="1" customFormat="1">
      <c r="A503" s="211"/>
      <c r="B503" s="298"/>
      <c r="C503" s="248"/>
      <c r="D503" s="249"/>
      <c r="E503" s="321"/>
      <c r="F503" s="130"/>
      <c r="G503" s="504"/>
      <c r="H503" s="110"/>
      <c r="I503" s="111"/>
      <c r="J503" s="110"/>
      <c r="K503" s="111"/>
      <c r="L503" s="6"/>
    </row>
    <row r="504" spans="1:12" s="1" customFormat="1" ht="24.6">
      <c r="A504" s="237">
        <v>12</v>
      </c>
      <c r="B504" s="298" t="s">
        <v>263</v>
      </c>
      <c r="C504" s="314"/>
      <c r="D504" s="315"/>
      <c r="E504" s="322"/>
      <c r="F504" s="130"/>
      <c r="G504" s="504"/>
      <c r="H504" s="110"/>
      <c r="I504" s="111"/>
      <c r="J504" s="110"/>
      <c r="K504" s="111"/>
      <c r="L504" s="7"/>
    </row>
    <row r="505" spans="1:12" s="1" customFormat="1">
      <c r="A505" s="237"/>
      <c r="B505" s="298" t="s">
        <v>41</v>
      </c>
      <c r="C505" s="314" t="s">
        <v>14</v>
      </c>
      <c r="D505" s="315">
        <v>1</v>
      </c>
      <c r="E505" s="321"/>
      <c r="F505" s="130"/>
      <c r="G505" s="504">
        <f t="shared" si="108"/>
        <v>0</v>
      </c>
      <c r="H505" s="110">
        <v>1</v>
      </c>
      <c r="I505" s="111">
        <f t="shared" ref="I505:I507" si="121">H505*E505</f>
        <v>0</v>
      </c>
      <c r="J505" s="110"/>
      <c r="K505" s="111"/>
      <c r="L505" s="7"/>
    </row>
    <row r="506" spans="1:12" s="1" customFormat="1">
      <c r="A506" s="237"/>
      <c r="B506" s="298" t="s">
        <v>59</v>
      </c>
      <c r="C506" s="314" t="s">
        <v>14</v>
      </c>
      <c r="D506" s="315">
        <v>1</v>
      </c>
      <c r="E506" s="321"/>
      <c r="F506" s="130"/>
      <c r="G506" s="504">
        <f t="shared" si="108"/>
        <v>0</v>
      </c>
      <c r="H506" s="110">
        <v>1</v>
      </c>
      <c r="I506" s="111">
        <f t="shared" si="121"/>
        <v>0</v>
      </c>
      <c r="J506" s="110"/>
      <c r="K506" s="111"/>
      <c r="L506" s="7"/>
    </row>
    <row r="507" spans="1:12" s="1" customFormat="1">
      <c r="A507" s="237"/>
      <c r="B507" s="298" t="s">
        <v>189</v>
      </c>
      <c r="C507" s="314" t="s">
        <v>14</v>
      </c>
      <c r="D507" s="315">
        <v>1</v>
      </c>
      <c r="E507" s="321"/>
      <c r="F507" s="130"/>
      <c r="G507" s="504">
        <f t="shared" si="108"/>
        <v>0</v>
      </c>
      <c r="H507" s="110">
        <v>1</v>
      </c>
      <c r="I507" s="111">
        <f t="shared" si="121"/>
        <v>0</v>
      </c>
      <c r="J507" s="110"/>
      <c r="K507" s="134"/>
      <c r="L507" s="7"/>
    </row>
    <row r="508" spans="1:12" s="1" customFormat="1">
      <c r="A508" s="237"/>
      <c r="B508" s="302"/>
      <c r="C508" s="325"/>
      <c r="D508" s="326"/>
      <c r="E508" s="322"/>
      <c r="F508" s="130"/>
      <c r="G508" s="504"/>
      <c r="H508" s="135"/>
      <c r="I508" s="111"/>
      <c r="J508" s="135"/>
      <c r="K508" s="134"/>
      <c r="L508" s="7"/>
    </row>
    <row r="509" spans="1:12" s="1" customFormat="1" ht="36.9">
      <c r="A509" s="237">
        <v>13</v>
      </c>
      <c r="B509" s="298" t="s">
        <v>264</v>
      </c>
      <c r="C509" s="296"/>
      <c r="D509" s="297"/>
      <c r="E509" s="322"/>
      <c r="F509" s="130"/>
      <c r="G509" s="504"/>
      <c r="H509" s="110"/>
      <c r="I509" s="111"/>
      <c r="J509" s="110"/>
      <c r="K509" s="111"/>
      <c r="L509" s="7"/>
    </row>
    <row r="510" spans="1:12" s="1" customFormat="1">
      <c r="A510" s="237"/>
      <c r="B510" s="298" t="s">
        <v>265</v>
      </c>
      <c r="C510" s="299"/>
      <c r="D510" s="300"/>
      <c r="E510" s="322"/>
      <c r="F510" s="130"/>
      <c r="G510" s="504"/>
      <c r="H510" s="110"/>
      <c r="I510" s="111"/>
      <c r="J510" s="110"/>
      <c r="K510" s="111"/>
      <c r="L510" s="7"/>
    </row>
    <row r="511" spans="1:12" s="1" customFormat="1" ht="24.6">
      <c r="A511" s="237"/>
      <c r="B511" s="298" t="s">
        <v>266</v>
      </c>
      <c r="C511" s="314" t="s">
        <v>14</v>
      </c>
      <c r="D511" s="315">
        <v>1</v>
      </c>
      <c r="E511" s="321"/>
      <c r="F511" s="130"/>
      <c r="G511" s="504">
        <f t="shared" si="108"/>
        <v>0</v>
      </c>
      <c r="H511" s="110">
        <v>1</v>
      </c>
      <c r="I511" s="111">
        <f t="shared" ref="I511" si="122">H511*E511</f>
        <v>0</v>
      </c>
      <c r="J511" s="110"/>
      <c r="K511" s="111"/>
      <c r="L511" s="7"/>
    </row>
    <row r="512" spans="1:12" s="1" customFormat="1">
      <c r="A512" s="237"/>
      <c r="B512" s="302"/>
      <c r="C512" s="325"/>
      <c r="D512" s="326"/>
      <c r="E512" s="322"/>
      <c r="F512" s="130"/>
      <c r="G512" s="504"/>
      <c r="H512" s="110"/>
      <c r="I512" s="111"/>
      <c r="J512" s="110"/>
      <c r="K512" s="111"/>
      <c r="L512" s="7"/>
    </row>
    <row r="513" spans="1:16" ht="36.9">
      <c r="A513" s="237">
        <v>14</v>
      </c>
      <c r="B513" s="298" t="s">
        <v>267</v>
      </c>
      <c r="C513" s="314"/>
      <c r="D513" s="315"/>
      <c r="E513" s="322"/>
      <c r="F513" s="100"/>
      <c r="G513" s="504"/>
      <c r="H513" s="110"/>
      <c r="I513" s="111"/>
      <c r="J513" s="110"/>
      <c r="K513" s="111"/>
    </row>
    <row r="514" spans="1:16" ht="24.6">
      <c r="A514" s="237"/>
      <c r="B514" s="298" t="s">
        <v>268</v>
      </c>
      <c r="C514" s="265"/>
      <c r="D514" s="265"/>
      <c r="E514" s="322"/>
      <c r="F514" s="100"/>
      <c r="G514" s="504"/>
      <c r="H514" s="110"/>
      <c r="I514" s="111"/>
      <c r="J514" s="110"/>
      <c r="K514" s="111"/>
    </row>
    <row r="515" spans="1:16">
      <c r="A515" s="237"/>
      <c r="B515" s="298" t="s">
        <v>269</v>
      </c>
      <c r="C515" s="314" t="s">
        <v>14</v>
      </c>
      <c r="D515" s="315">
        <v>1</v>
      </c>
      <c r="E515" s="321"/>
      <c r="F515" s="100"/>
      <c r="G515" s="504">
        <f t="shared" si="108"/>
        <v>0</v>
      </c>
      <c r="H515" s="102">
        <v>1</v>
      </c>
      <c r="I515" s="111">
        <f t="shared" ref="I515:I516" si="123">H515*E515</f>
        <v>0</v>
      </c>
      <c r="J515" s="102"/>
      <c r="K515" s="508"/>
    </row>
    <row r="516" spans="1:16">
      <c r="A516" s="237"/>
      <c r="B516" s="298" t="s">
        <v>270</v>
      </c>
      <c r="C516" s="314" t="s">
        <v>14</v>
      </c>
      <c r="D516" s="315">
        <v>1</v>
      </c>
      <c r="E516" s="321"/>
      <c r="F516" s="100"/>
      <c r="G516" s="504">
        <f t="shared" si="108"/>
        <v>0</v>
      </c>
      <c r="H516" s="102">
        <v>1</v>
      </c>
      <c r="I516" s="111">
        <f t="shared" si="123"/>
        <v>0</v>
      </c>
      <c r="J516" s="102"/>
      <c r="K516" s="508"/>
    </row>
    <row r="517" spans="1:16">
      <c r="A517" s="237"/>
      <c r="B517" s="298"/>
      <c r="C517" s="314"/>
      <c r="D517" s="315"/>
      <c r="E517" s="321"/>
      <c r="F517" s="100"/>
      <c r="G517" s="504"/>
      <c r="H517" s="102"/>
      <c r="I517" s="111"/>
      <c r="J517" s="102"/>
      <c r="K517" s="508"/>
    </row>
    <row r="518" spans="1:16" ht="24.6">
      <c r="A518" s="237">
        <v>15</v>
      </c>
      <c r="B518" s="298" t="s">
        <v>271</v>
      </c>
      <c r="C518" s="314"/>
      <c r="D518" s="315"/>
      <c r="E518" s="322"/>
      <c r="F518" s="100"/>
      <c r="G518" s="504"/>
      <c r="H518" s="110"/>
      <c r="I518" s="111"/>
      <c r="J518" s="110"/>
      <c r="K518" s="111"/>
    </row>
    <row r="519" spans="1:16">
      <c r="A519" s="237"/>
      <c r="B519" s="298" t="s">
        <v>192</v>
      </c>
      <c r="C519" s="314" t="s">
        <v>14</v>
      </c>
      <c r="D519" s="315">
        <v>1</v>
      </c>
      <c r="E519" s="321"/>
      <c r="F519" s="100"/>
      <c r="G519" s="504">
        <f t="shared" si="108"/>
        <v>0</v>
      </c>
      <c r="H519" s="110">
        <v>1</v>
      </c>
      <c r="I519" s="111">
        <f t="shared" ref="I519:I520" si="124">H519*E519</f>
        <v>0</v>
      </c>
      <c r="J519" s="110"/>
      <c r="K519" s="111"/>
    </row>
    <row r="520" spans="1:16">
      <c r="A520" s="237"/>
      <c r="B520" s="298" t="s">
        <v>272</v>
      </c>
      <c r="C520" s="314" t="s">
        <v>14</v>
      </c>
      <c r="D520" s="315">
        <v>1</v>
      </c>
      <c r="E520" s="321"/>
      <c r="F520" s="100"/>
      <c r="G520" s="504">
        <f t="shared" si="108"/>
        <v>0</v>
      </c>
      <c r="H520" s="110">
        <v>1</v>
      </c>
      <c r="I520" s="111">
        <f t="shared" si="124"/>
        <v>0</v>
      </c>
      <c r="J520" s="110"/>
      <c r="K520" s="111"/>
    </row>
    <row r="521" spans="1:16">
      <c r="A521" s="237"/>
      <c r="B521" s="304"/>
      <c r="C521" s="305"/>
      <c r="D521" s="306"/>
      <c r="E521" s="322"/>
      <c r="F521" s="100"/>
      <c r="G521" s="504"/>
      <c r="H521" s="110"/>
      <c r="I521" s="111"/>
      <c r="J521" s="110"/>
      <c r="K521" s="111"/>
    </row>
    <row r="522" spans="1:16" s="5" customFormat="1" ht="24.6">
      <c r="A522" s="237">
        <v>16</v>
      </c>
      <c r="B522" s="298" t="s">
        <v>273</v>
      </c>
      <c r="C522" s="314"/>
      <c r="D522" s="315"/>
      <c r="E522" s="322"/>
      <c r="F522" s="169"/>
      <c r="G522" s="504"/>
      <c r="H522" s="102"/>
      <c r="I522" s="111"/>
      <c r="J522" s="102"/>
      <c r="K522" s="508"/>
      <c r="L522" s="3"/>
      <c r="M522" s="3"/>
      <c r="N522" s="3"/>
      <c r="O522" s="3"/>
      <c r="P522" s="3"/>
    </row>
    <row r="523" spans="1:16" s="5" customFormat="1">
      <c r="A523" s="237"/>
      <c r="B523" s="298" t="s">
        <v>274</v>
      </c>
      <c r="C523" s="314"/>
      <c r="D523" s="315"/>
      <c r="E523" s="322"/>
      <c r="F523" s="169"/>
      <c r="G523" s="504"/>
      <c r="H523" s="110"/>
      <c r="I523" s="111"/>
      <c r="J523" s="110"/>
      <c r="K523" s="111"/>
      <c r="L523" s="3"/>
      <c r="M523" s="3"/>
      <c r="N523" s="3"/>
      <c r="O523" s="3"/>
      <c r="P523" s="3"/>
    </row>
    <row r="524" spans="1:16" s="5" customFormat="1">
      <c r="A524" s="237"/>
      <c r="B524" s="298" t="s">
        <v>275</v>
      </c>
      <c r="C524" s="314"/>
      <c r="D524" s="315"/>
      <c r="E524" s="322"/>
      <c r="F524" s="169"/>
      <c r="G524" s="504"/>
      <c r="H524" s="110"/>
      <c r="I524" s="111"/>
      <c r="J524" s="110"/>
      <c r="K524" s="111"/>
      <c r="L524" s="3"/>
      <c r="M524" s="3"/>
      <c r="N524" s="3"/>
      <c r="O524" s="3"/>
      <c r="P524" s="3"/>
    </row>
    <row r="525" spans="1:16" s="5" customFormat="1">
      <c r="A525" s="237"/>
      <c r="B525" s="298" t="s">
        <v>276</v>
      </c>
      <c r="C525" s="314"/>
      <c r="D525" s="315"/>
      <c r="E525" s="322"/>
      <c r="F525" s="169"/>
      <c r="G525" s="504"/>
      <c r="H525" s="102"/>
      <c r="I525" s="111"/>
      <c r="J525" s="102"/>
      <c r="K525" s="508"/>
      <c r="L525" s="3"/>
      <c r="M525" s="3"/>
      <c r="N525" s="3"/>
      <c r="O525" s="3"/>
      <c r="P525" s="3"/>
    </row>
    <row r="526" spans="1:16" s="5" customFormat="1">
      <c r="A526" s="237"/>
      <c r="B526" s="298" t="s">
        <v>277</v>
      </c>
      <c r="C526" s="314"/>
      <c r="D526" s="315"/>
      <c r="E526" s="322"/>
      <c r="F526" s="169"/>
      <c r="G526" s="504"/>
      <c r="H526" s="110"/>
      <c r="I526" s="111"/>
      <c r="J526" s="110"/>
      <c r="K526" s="111"/>
      <c r="L526" s="3"/>
      <c r="M526" s="3"/>
      <c r="N526" s="3"/>
      <c r="O526" s="3"/>
      <c r="P526" s="3"/>
    </row>
    <row r="527" spans="1:16" s="5" customFormat="1">
      <c r="A527" s="237"/>
      <c r="B527" s="298" t="s">
        <v>278</v>
      </c>
      <c r="C527" s="314"/>
      <c r="D527" s="315"/>
      <c r="E527" s="322"/>
      <c r="F527" s="169"/>
      <c r="G527" s="504"/>
      <c r="H527" s="110"/>
      <c r="I527" s="111"/>
      <c r="J527" s="110"/>
      <c r="K527" s="111"/>
      <c r="L527" s="3"/>
      <c r="M527" s="3"/>
      <c r="N527" s="3"/>
      <c r="O527" s="3"/>
      <c r="P527" s="3"/>
    </row>
    <row r="528" spans="1:16" s="1" customFormat="1">
      <c r="A528" s="237"/>
      <c r="B528" s="298" t="s">
        <v>279</v>
      </c>
      <c r="C528" s="314"/>
      <c r="D528" s="315"/>
      <c r="E528" s="322"/>
      <c r="F528" s="130"/>
      <c r="G528" s="504"/>
      <c r="H528" s="110"/>
      <c r="I528" s="111"/>
      <c r="J528" s="110"/>
      <c r="K528" s="111"/>
    </row>
    <row r="529" spans="1:16" s="1" customFormat="1">
      <c r="A529" s="237"/>
      <c r="B529" s="298" t="s">
        <v>280</v>
      </c>
      <c r="C529" s="296"/>
      <c r="D529" s="297"/>
      <c r="E529" s="322"/>
      <c r="F529" s="130"/>
      <c r="G529" s="504"/>
      <c r="H529" s="110"/>
      <c r="I529" s="111"/>
      <c r="J529" s="110"/>
      <c r="K529" s="111"/>
    </row>
    <row r="530" spans="1:16" s="5" customFormat="1">
      <c r="A530" s="237"/>
      <c r="B530" s="298" t="s">
        <v>281</v>
      </c>
      <c r="C530" s="295"/>
      <c r="D530" s="296"/>
      <c r="E530" s="322"/>
      <c r="F530" s="169"/>
      <c r="G530" s="504"/>
      <c r="H530" s="102"/>
      <c r="I530" s="111"/>
      <c r="J530" s="102"/>
      <c r="K530" s="508"/>
      <c r="L530" s="3"/>
      <c r="M530" s="3"/>
      <c r="N530" s="3"/>
      <c r="O530" s="3"/>
      <c r="P530" s="3"/>
    </row>
    <row r="531" spans="1:16" s="5" customFormat="1">
      <c r="A531" s="237"/>
      <c r="B531" s="298" t="s">
        <v>282</v>
      </c>
      <c r="C531" s="314" t="s">
        <v>7</v>
      </c>
      <c r="D531" s="315">
        <v>1</v>
      </c>
      <c r="E531" s="321"/>
      <c r="F531" s="169"/>
      <c r="G531" s="504">
        <f t="shared" ref="G531:G589" si="125">D531*E531</f>
        <v>0</v>
      </c>
      <c r="H531" s="110">
        <v>1</v>
      </c>
      <c r="I531" s="111">
        <f t="shared" ref="I531" si="126">H531*E531</f>
        <v>0</v>
      </c>
      <c r="J531" s="110"/>
      <c r="K531" s="111"/>
      <c r="L531" s="3"/>
      <c r="M531" s="3"/>
      <c r="N531" s="3"/>
      <c r="O531" s="3"/>
      <c r="P531" s="3"/>
    </row>
    <row r="532" spans="1:16" s="5" customFormat="1">
      <c r="A532" s="237"/>
      <c r="B532" s="304"/>
      <c r="C532" s="305"/>
      <c r="D532" s="306"/>
      <c r="E532" s="322"/>
      <c r="F532" s="169"/>
      <c r="G532" s="504"/>
      <c r="H532" s="110"/>
      <c r="I532" s="111"/>
      <c r="J532" s="110"/>
      <c r="K532" s="111"/>
      <c r="L532" s="3"/>
      <c r="M532" s="3"/>
      <c r="N532" s="3"/>
      <c r="O532" s="3"/>
      <c r="P532" s="3"/>
    </row>
    <row r="533" spans="1:16" s="5" customFormat="1" ht="36.9">
      <c r="A533" s="105">
        <v>17</v>
      </c>
      <c r="B533" s="146" t="s">
        <v>283</v>
      </c>
      <c r="C533" s="294"/>
      <c r="D533" s="327"/>
      <c r="E533" s="321"/>
      <c r="F533" s="169"/>
      <c r="G533" s="504"/>
      <c r="H533" s="110"/>
      <c r="I533" s="111"/>
      <c r="J533" s="110"/>
      <c r="K533" s="111"/>
      <c r="L533" s="3"/>
      <c r="M533" s="3"/>
      <c r="N533" s="3"/>
      <c r="O533" s="3"/>
      <c r="P533" s="3"/>
    </row>
    <row r="534" spans="1:16" s="1" customFormat="1" ht="24.6">
      <c r="A534" s="105" t="s">
        <v>163</v>
      </c>
      <c r="B534" s="328" t="s">
        <v>303</v>
      </c>
      <c r="C534" s="121" t="s">
        <v>14</v>
      </c>
      <c r="D534" s="115">
        <v>1</v>
      </c>
      <c r="E534" s="321"/>
      <c r="F534" s="130"/>
      <c r="G534" s="504">
        <f t="shared" si="125"/>
        <v>0</v>
      </c>
      <c r="H534" s="110">
        <v>1</v>
      </c>
      <c r="I534" s="111">
        <f t="shared" ref="I534" si="127">H534*E534</f>
        <v>0</v>
      </c>
      <c r="J534" s="110"/>
      <c r="K534" s="111"/>
      <c r="L534" s="7"/>
    </row>
    <row r="535" spans="1:16" s="1" customFormat="1">
      <c r="A535" s="237"/>
      <c r="B535" s="304"/>
      <c r="C535" s="305"/>
      <c r="D535" s="306"/>
      <c r="E535" s="322"/>
      <c r="F535" s="130"/>
      <c r="G535" s="504"/>
      <c r="H535" s="110"/>
      <c r="I535" s="111"/>
      <c r="J535" s="110"/>
      <c r="K535" s="111"/>
      <c r="L535" s="7"/>
    </row>
    <row r="536" spans="1:16" s="1" customFormat="1" ht="24.6">
      <c r="A536" s="105">
        <v>18</v>
      </c>
      <c r="B536" s="298" t="s">
        <v>304</v>
      </c>
      <c r="C536" s="121" t="s">
        <v>14</v>
      </c>
      <c r="D536" s="115">
        <v>2</v>
      </c>
      <c r="E536" s="321"/>
      <c r="F536" s="130"/>
      <c r="G536" s="504">
        <f t="shared" ref="G536" si="128">D536*E536</f>
        <v>0</v>
      </c>
      <c r="H536" s="110">
        <v>2</v>
      </c>
      <c r="I536" s="111">
        <f t="shared" ref="I536" si="129">H536*E536</f>
        <v>0</v>
      </c>
      <c r="J536" s="110"/>
      <c r="K536" s="111"/>
      <c r="L536" s="7"/>
    </row>
    <row r="537" spans="1:16" s="1" customFormat="1">
      <c r="A537" s="237"/>
      <c r="B537" s="304"/>
      <c r="C537" s="305"/>
      <c r="D537" s="306"/>
      <c r="E537" s="322"/>
      <c r="F537" s="130"/>
      <c r="G537" s="504"/>
      <c r="H537" s="110"/>
      <c r="I537" s="111"/>
      <c r="J537" s="110"/>
      <c r="K537" s="111"/>
      <c r="L537" s="7"/>
    </row>
    <row r="538" spans="1:16" s="1" customFormat="1" ht="24.6">
      <c r="A538" s="237">
        <v>19</v>
      </c>
      <c r="B538" s="298" t="s">
        <v>284</v>
      </c>
      <c r="C538" s="314"/>
      <c r="D538" s="308"/>
      <c r="E538" s="322"/>
      <c r="F538" s="130"/>
      <c r="G538" s="504"/>
      <c r="H538" s="110"/>
      <c r="I538" s="111"/>
      <c r="J538" s="110"/>
      <c r="K538" s="111"/>
      <c r="L538" s="7"/>
    </row>
    <row r="539" spans="1:16" s="1" customFormat="1">
      <c r="A539" s="237"/>
      <c r="B539" s="329" t="s">
        <v>192</v>
      </c>
      <c r="C539" s="294" t="s">
        <v>8</v>
      </c>
      <c r="D539" s="308">
        <v>4</v>
      </c>
      <c r="E539" s="321"/>
      <c r="F539" s="130"/>
      <c r="G539" s="504">
        <f t="shared" si="125"/>
        <v>0</v>
      </c>
      <c r="H539" s="110">
        <v>4</v>
      </c>
      <c r="I539" s="111">
        <f t="shared" ref="I539:I540" si="130">H539*E539</f>
        <v>0</v>
      </c>
      <c r="J539" s="110"/>
      <c r="K539" s="111"/>
      <c r="L539" s="7"/>
    </row>
    <row r="540" spans="1:16" s="1" customFormat="1">
      <c r="A540" s="237"/>
      <c r="B540" s="329" t="s">
        <v>272</v>
      </c>
      <c r="C540" s="294" t="s">
        <v>8</v>
      </c>
      <c r="D540" s="308">
        <v>4</v>
      </c>
      <c r="E540" s="321"/>
      <c r="F540" s="130"/>
      <c r="G540" s="504">
        <f t="shared" si="125"/>
        <v>0</v>
      </c>
      <c r="H540" s="110">
        <v>4</v>
      </c>
      <c r="I540" s="111">
        <f t="shared" si="130"/>
        <v>0</v>
      </c>
      <c r="J540" s="110"/>
      <c r="K540" s="111"/>
      <c r="L540" s="7"/>
    </row>
    <row r="541" spans="1:16" s="1" customFormat="1">
      <c r="A541" s="237"/>
      <c r="B541" s="304"/>
      <c r="C541" s="305"/>
      <c r="D541" s="306"/>
      <c r="E541" s="322"/>
      <c r="F541" s="130"/>
      <c r="G541" s="504"/>
      <c r="H541" s="110"/>
      <c r="I541" s="111"/>
      <c r="J541" s="110"/>
      <c r="K541" s="111"/>
      <c r="L541" s="7"/>
    </row>
    <row r="542" spans="1:16" s="1" customFormat="1" ht="24.6">
      <c r="A542" s="237">
        <v>20</v>
      </c>
      <c r="B542" s="318" t="s">
        <v>302</v>
      </c>
      <c r="C542" s="314" t="s">
        <v>7</v>
      </c>
      <c r="D542" s="315">
        <v>1</v>
      </c>
      <c r="E542" s="321"/>
      <c r="F542" s="130"/>
      <c r="G542" s="504">
        <f t="shared" si="125"/>
        <v>0</v>
      </c>
      <c r="H542" s="110">
        <v>1</v>
      </c>
      <c r="I542" s="111">
        <f t="shared" ref="I542" si="131">H542*E542</f>
        <v>0</v>
      </c>
      <c r="J542" s="110"/>
      <c r="K542" s="111"/>
      <c r="L542" s="7"/>
    </row>
    <row r="543" spans="1:16" s="1" customFormat="1">
      <c r="A543" s="237"/>
      <c r="B543" s="319"/>
      <c r="C543" s="312"/>
      <c r="D543" s="306"/>
      <c r="E543" s="322"/>
      <c r="F543" s="130"/>
      <c r="G543" s="504"/>
      <c r="H543" s="110"/>
      <c r="I543" s="111"/>
      <c r="J543" s="110"/>
      <c r="K543" s="111"/>
      <c r="L543" s="7"/>
    </row>
    <row r="544" spans="1:16" s="1" customFormat="1">
      <c r="A544" s="237">
        <v>21</v>
      </c>
      <c r="B544" s="298" t="s">
        <v>127</v>
      </c>
      <c r="C544" s="314" t="s">
        <v>7</v>
      </c>
      <c r="D544" s="315">
        <v>1</v>
      </c>
      <c r="E544" s="321"/>
      <c r="F544" s="130"/>
      <c r="G544" s="504">
        <f t="shared" si="125"/>
        <v>0</v>
      </c>
      <c r="H544" s="110">
        <v>1</v>
      </c>
      <c r="I544" s="111">
        <f t="shared" ref="I544" si="132">H544*E544</f>
        <v>0</v>
      </c>
      <c r="J544" s="110"/>
      <c r="K544" s="111"/>
      <c r="L544" s="7"/>
    </row>
    <row r="545" spans="1:16" s="1" customFormat="1">
      <c r="A545" s="237"/>
      <c r="B545" s="302"/>
      <c r="C545" s="305"/>
      <c r="D545" s="320"/>
      <c r="E545" s="265"/>
      <c r="F545" s="130"/>
      <c r="G545" s="504"/>
      <c r="H545" s="110"/>
      <c r="I545" s="111"/>
      <c r="J545" s="110"/>
      <c r="K545" s="111"/>
      <c r="L545" s="7"/>
    </row>
    <row r="546" spans="1:16" s="1" customFormat="1">
      <c r="A546" s="237">
        <v>22</v>
      </c>
      <c r="B546" s="298" t="s">
        <v>128</v>
      </c>
      <c r="C546" s="314" t="s">
        <v>7</v>
      </c>
      <c r="D546" s="315">
        <v>1</v>
      </c>
      <c r="E546" s="117"/>
      <c r="F546" s="130"/>
      <c r="G546" s="504">
        <f t="shared" si="125"/>
        <v>0</v>
      </c>
      <c r="H546" s="110">
        <v>1</v>
      </c>
      <c r="I546" s="111">
        <f t="shared" ref="I546" si="133">H546*E546</f>
        <v>0</v>
      </c>
      <c r="J546" s="110"/>
      <c r="K546" s="111"/>
      <c r="L546" s="7"/>
    </row>
    <row r="547" spans="1:16" ht="24.6">
      <c r="A547" s="211"/>
      <c r="B547" s="328" t="s">
        <v>285</v>
      </c>
      <c r="C547" s="314" t="s">
        <v>7</v>
      </c>
      <c r="D547" s="315">
        <v>1</v>
      </c>
      <c r="E547" s="117"/>
      <c r="F547" s="100"/>
      <c r="G547" s="504"/>
      <c r="H547" s="102"/>
      <c r="I547" s="111"/>
      <c r="J547" s="102"/>
      <c r="K547" s="508"/>
    </row>
    <row r="548" spans="1:16">
      <c r="A548" s="211"/>
      <c r="B548" s="212"/>
      <c r="C548" s="212"/>
      <c r="D548" s="212"/>
      <c r="E548" s="211"/>
      <c r="F548" s="100"/>
      <c r="G548" s="504"/>
      <c r="H548" s="110"/>
      <c r="I548" s="111"/>
      <c r="J548" s="110"/>
      <c r="K548" s="111"/>
    </row>
    <row r="549" spans="1:16">
      <c r="A549" s="211"/>
      <c r="B549" s="212"/>
      <c r="C549" s="212"/>
      <c r="D549" s="212"/>
      <c r="E549" s="211"/>
      <c r="F549" s="100"/>
      <c r="G549" s="504"/>
      <c r="H549" s="110"/>
      <c r="I549" s="111"/>
      <c r="J549" s="110"/>
      <c r="K549" s="111"/>
    </row>
    <row r="550" spans="1:16">
      <c r="A550" s="330"/>
      <c r="B550" s="331" t="s">
        <v>286</v>
      </c>
      <c r="C550" s="331"/>
      <c r="D550" s="331"/>
      <c r="E550" s="331"/>
      <c r="F550" s="100"/>
      <c r="G550" s="504"/>
      <c r="H550" s="102"/>
      <c r="I550" s="111"/>
      <c r="J550" s="102"/>
      <c r="K550" s="508"/>
    </row>
    <row r="551" spans="1:16">
      <c r="A551" s="332"/>
      <c r="B551" s="331"/>
      <c r="C551" s="331"/>
      <c r="D551" s="331"/>
      <c r="E551" s="333"/>
      <c r="F551" s="100"/>
      <c r="G551" s="504"/>
      <c r="H551" s="110"/>
      <c r="I551" s="111"/>
      <c r="J551" s="110"/>
      <c r="K551" s="111"/>
    </row>
    <row r="552" spans="1:16" ht="36.9">
      <c r="A552" s="334">
        <v>1</v>
      </c>
      <c r="B552" s="335" t="s">
        <v>287</v>
      </c>
      <c r="C552" s="336" t="s">
        <v>7</v>
      </c>
      <c r="D552" s="337">
        <v>1</v>
      </c>
      <c r="E552" s="117"/>
      <c r="F552" s="100"/>
      <c r="G552" s="504">
        <f t="shared" si="125"/>
        <v>0</v>
      </c>
      <c r="H552" s="110">
        <v>1</v>
      </c>
      <c r="I552" s="111">
        <f t="shared" ref="I552" si="134">H552*E552</f>
        <v>0</v>
      </c>
      <c r="J552" s="110"/>
      <c r="K552" s="111"/>
    </row>
    <row r="553" spans="1:16">
      <c r="A553" s="193"/>
      <c r="B553" s="329"/>
      <c r="C553" s="294"/>
      <c r="D553" s="338"/>
      <c r="E553" s="211"/>
      <c r="F553" s="100"/>
      <c r="G553" s="504"/>
      <c r="H553" s="110"/>
      <c r="I553" s="111"/>
      <c r="J553" s="110"/>
      <c r="K553" s="111"/>
    </row>
    <row r="554" spans="1:16" ht="36.9">
      <c r="A554" s="334">
        <v>2</v>
      </c>
      <c r="B554" s="335" t="s">
        <v>288</v>
      </c>
      <c r="C554" s="336" t="s">
        <v>7</v>
      </c>
      <c r="D554" s="337">
        <v>1</v>
      </c>
      <c r="E554" s="117"/>
      <c r="F554" s="100"/>
      <c r="G554" s="504">
        <f t="shared" si="125"/>
        <v>0</v>
      </c>
      <c r="H554" s="110">
        <v>1</v>
      </c>
      <c r="I554" s="111">
        <f t="shared" ref="I554" si="135">H554*E554</f>
        <v>0</v>
      </c>
      <c r="J554" s="110"/>
      <c r="K554" s="111"/>
    </row>
    <row r="555" spans="1:16">
      <c r="A555" s="332"/>
      <c r="B555" s="339"/>
      <c r="C555" s="340"/>
      <c r="D555" s="341"/>
      <c r="E555" s="211"/>
      <c r="F555" s="100"/>
      <c r="G555" s="504"/>
      <c r="H555" s="102"/>
      <c r="I555" s="111"/>
      <c r="J555" s="102"/>
      <c r="K555" s="508"/>
    </row>
    <row r="556" spans="1:16" ht="24.6">
      <c r="A556" s="334">
        <v>3</v>
      </c>
      <c r="B556" s="335" t="s">
        <v>289</v>
      </c>
      <c r="C556" s="342"/>
      <c r="D556" s="343"/>
      <c r="E556" s="211"/>
      <c r="F556" s="100"/>
      <c r="G556" s="504"/>
      <c r="H556" s="102"/>
      <c r="I556" s="111"/>
      <c r="J556" s="102"/>
      <c r="K556" s="508"/>
    </row>
    <row r="557" spans="1:16">
      <c r="A557" s="344"/>
      <c r="B557" s="335" t="s">
        <v>41</v>
      </c>
      <c r="C557" s="334" t="s">
        <v>8</v>
      </c>
      <c r="D557" s="334">
        <v>10</v>
      </c>
      <c r="E557" s="117"/>
      <c r="F557" s="100"/>
      <c r="G557" s="504">
        <f t="shared" si="125"/>
        <v>0</v>
      </c>
      <c r="H557" s="110">
        <v>10</v>
      </c>
      <c r="I557" s="111">
        <f t="shared" ref="I557:I559" si="136">H557*E557</f>
        <v>0</v>
      </c>
      <c r="J557" s="110"/>
      <c r="K557" s="111"/>
    </row>
    <row r="558" spans="1:16">
      <c r="A558" s="344"/>
      <c r="B558" s="335" t="s">
        <v>59</v>
      </c>
      <c r="C558" s="334" t="s">
        <v>8</v>
      </c>
      <c r="D558" s="334">
        <v>31</v>
      </c>
      <c r="E558" s="117"/>
      <c r="F558" s="100"/>
      <c r="G558" s="504">
        <f t="shared" si="125"/>
        <v>0</v>
      </c>
      <c r="H558" s="110">
        <v>31</v>
      </c>
      <c r="I558" s="111">
        <f t="shared" si="136"/>
        <v>0</v>
      </c>
      <c r="J558" s="110"/>
      <c r="K558" s="111"/>
    </row>
    <row r="559" spans="1:16" s="5" customFormat="1">
      <c r="A559" s="344"/>
      <c r="B559" s="335" t="s">
        <v>189</v>
      </c>
      <c r="C559" s="334" t="s">
        <v>8</v>
      </c>
      <c r="D559" s="334">
        <v>16</v>
      </c>
      <c r="E559" s="117"/>
      <c r="F559" s="169"/>
      <c r="G559" s="504">
        <f t="shared" si="125"/>
        <v>0</v>
      </c>
      <c r="H559" s="110">
        <v>16</v>
      </c>
      <c r="I559" s="111">
        <f t="shared" si="136"/>
        <v>0</v>
      </c>
      <c r="J559" s="110"/>
      <c r="K559" s="111"/>
      <c r="L559" s="3"/>
      <c r="M559" s="3"/>
      <c r="N559" s="3"/>
      <c r="O559" s="3"/>
      <c r="P559" s="3"/>
    </row>
    <row r="560" spans="1:16" s="5" customFormat="1">
      <c r="A560" s="344"/>
      <c r="B560" s="342"/>
      <c r="C560" s="334"/>
      <c r="D560" s="334"/>
      <c r="E560" s="211"/>
      <c r="F560" s="169"/>
      <c r="G560" s="504"/>
      <c r="H560" s="110"/>
      <c r="I560" s="111"/>
      <c r="J560" s="110"/>
      <c r="K560" s="111"/>
      <c r="L560" s="3"/>
      <c r="M560" s="3"/>
      <c r="N560" s="3"/>
      <c r="O560" s="3"/>
      <c r="P560" s="3"/>
    </row>
    <row r="561" spans="1:16" s="5" customFormat="1" ht="24.6">
      <c r="A561" s="334">
        <v>4</v>
      </c>
      <c r="B561" s="345" t="s">
        <v>290</v>
      </c>
      <c r="C561" s="335"/>
      <c r="D561" s="346"/>
      <c r="E561" s="104"/>
      <c r="F561" s="169"/>
      <c r="G561" s="504"/>
      <c r="H561" s="102"/>
      <c r="I561" s="111"/>
      <c r="J561" s="102"/>
      <c r="K561" s="508"/>
      <c r="L561" s="3"/>
      <c r="M561" s="3"/>
      <c r="N561" s="3"/>
      <c r="O561" s="3"/>
      <c r="P561" s="3"/>
    </row>
    <row r="562" spans="1:16" s="5" customFormat="1">
      <c r="A562" s="344"/>
      <c r="B562" s="345" t="s">
        <v>291</v>
      </c>
      <c r="C562" s="334" t="s">
        <v>16</v>
      </c>
      <c r="D562" s="334">
        <v>35</v>
      </c>
      <c r="E562" s="275"/>
      <c r="F562" s="169"/>
      <c r="G562" s="504">
        <f t="shared" si="125"/>
        <v>0</v>
      </c>
      <c r="H562" s="110">
        <v>35</v>
      </c>
      <c r="I562" s="111">
        <f t="shared" ref="I562" si="137">H562*E562</f>
        <v>0</v>
      </c>
      <c r="J562" s="110"/>
      <c r="K562" s="111"/>
      <c r="L562" s="3"/>
      <c r="M562" s="3"/>
      <c r="N562" s="3"/>
      <c r="O562" s="3"/>
      <c r="P562" s="3"/>
    </row>
    <row r="563" spans="1:16" s="5" customFormat="1">
      <c r="A563" s="344"/>
      <c r="B563" s="342"/>
      <c r="C563" s="334"/>
      <c r="D563" s="334"/>
      <c r="E563" s="104"/>
      <c r="F563" s="169"/>
      <c r="G563" s="504"/>
      <c r="H563" s="102"/>
      <c r="I563" s="111"/>
      <c r="J563" s="102"/>
      <c r="K563" s="508"/>
      <c r="L563" s="3"/>
      <c r="M563" s="3"/>
      <c r="N563" s="3"/>
      <c r="O563" s="3"/>
      <c r="P563" s="3"/>
    </row>
    <row r="564" spans="1:16" s="5" customFormat="1">
      <c r="A564" s="334">
        <v>5</v>
      </c>
      <c r="B564" s="335" t="s">
        <v>292</v>
      </c>
      <c r="C564" s="334"/>
      <c r="D564" s="342"/>
      <c r="E564" s="211"/>
      <c r="F564" s="169"/>
      <c r="G564" s="504"/>
      <c r="H564" s="102"/>
      <c r="I564" s="111"/>
      <c r="J564" s="102"/>
      <c r="K564" s="508"/>
      <c r="L564" s="3"/>
      <c r="M564" s="3"/>
      <c r="N564" s="3"/>
      <c r="O564" s="3"/>
      <c r="P564" s="3"/>
    </row>
    <row r="565" spans="1:16" s="5" customFormat="1">
      <c r="A565" s="344"/>
      <c r="B565" s="335" t="s">
        <v>293</v>
      </c>
      <c r="C565" s="334" t="s">
        <v>8</v>
      </c>
      <c r="D565" s="334">
        <v>35</v>
      </c>
      <c r="E565" s="117"/>
      <c r="F565" s="169"/>
      <c r="G565" s="504">
        <f t="shared" si="125"/>
        <v>0</v>
      </c>
      <c r="H565" s="110">
        <v>35</v>
      </c>
      <c r="I565" s="111">
        <f t="shared" ref="I565" si="138">H565*E565</f>
        <v>0</v>
      </c>
      <c r="J565" s="110"/>
      <c r="K565" s="111"/>
      <c r="L565" s="3"/>
      <c r="M565" s="3"/>
      <c r="N565" s="3"/>
      <c r="O565" s="3"/>
      <c r="P565" s="3"/>
    </row>
    <row r="566" spans="1:16" s="5" customFormat="1">
      <c r="A566" s="347"/>
      <c r="B566" s="342"/>
      <c r="C566" s="334"/>
      <c r="D566" s="334"/>
      <c r="E566" s="211"/>
      <c r="F566" s="169"/>
      <c r="G566" s="504"/>
      <c r="H566" s="102"/>
      <c r="I566" s="111"/>
      <c r="J566" s="102"/>
      <c r="K566" s="508"/>
      <c r="L566" s="3"/>
      <c r="M566" s="3"/>
      <c r="N566" s="3"/>
      <c r="O566" s="3"/>
      <c r="P566" s="3"/>
    </row>
    <row r="567" spans="1:16" s="5" customFormat="1">
      <c r="A567" s="334">
        <v>6</v>
      </c>
      <c r="B567" s="335" t="s">
        <v>294</v>
      </c>
      <c r="C567" s="336" t="s">
        <v>7</v>
      </c>
      <c r="D567" s="336">
        <v>1</v>
      </c>
      <c r="E567" s="117"/>
      <c r="F567" s="169"/>
      <c r="G567" s="504">
        <f t="shared" si="125"/>
        <v>0</v>
      </c>
      <c r="H567" s="102">
        <v>1</v>
      </c>
      <c r="I567" s="111">
        <f t="shared" ref="I567" si="139">H567*E567</f>
        <v>0</v>
      </c>
      <c r="J567" s="102"/>
      <c r="K567" s="508"/>
      <c r="L567" s="3"/>
      <c r="M567" s="3"/>
      <c r="N567" s="3"/>
      <c r="O567" s="3"/>
      <c r="P567" s="3"/>
    </row>
    <row r="568" spans="1:16" s="5" customFormat="1">
      <c r="A568" s="346"/>
      <c r="B568" s="335"/>
      <c r="C568" s="334"/>
      <c r="D568" s="342"/>
      <c r="E568" s="211"/>
      <c r="F568" s="169"/>
      <c r="G568" s="504"/>
      <c r="H568" s="110"/>
      <c r="I568" s="111"/>
      <c r="J568" s="110"/>
      <c r="K568" s="111"/>
      <c r="L568" s="3"/>
      <c r="M568" s="3"/>
      <c r="N568" s="3"/>
      <c r="O568" s="3"/>
      <c r="P568" s="3"/>
    </row>
    <row r="569" spans="1:16" s="5" customFormat="1" ht="24.6">
      <c r="A569" s="282">
        <v>7</v>
      </c>
      <c r="B569" s="277" t="s">
        <v>295</v>
      </c>
      <c r="C569" s="248" t="s">
        <v>7</v>
      </c>
      <c r="D569" s="249">
        <v>1</v>
      </c>
      <c r="E569" s="275"/>
      <c r="F569" s="169"/>
      <c r="G569" s="504">
        <f t="shared" si="125"/>
        <v>0</v>
      </c>
      <c r="H569" s="102">
        <v>1</v>
      </c>
      <c r="I569" s="111">
        <f t="shared" ref="I569" si="140">H569*E569</f>
        <v>0</v>
      </c>
      <c r="J569" s="102"/>
      <c r="K569" s="508"/>
      <c r="L569" s="3"/>
      <c r="M569" s="3"/>
      <c r="N569" s="3"/>
      <c r="O569" s="3"/>
      <c r="P569" s="3"/>
    </row>
    <row r="570" spans="1:16" s="5" customFormat="1">
      <c r="A570" s="346"/>
      <c r="B570" s="335"/>
      <c r="C570" s="334"/>
      <c r="D570" s="342"/>
      <c r="E570" s="211"/>
      <c r="F570" s="169"/>
      <c r="G570" s="504"/>
      <c r="H570" s="102"/>
      <c r="I570" s="111"/>
      <c r="J570" s="102"/>
      <c r="K570" s="508"/>
      <c r="L570" s="3"/>
      <c r="M570" s="3"/>
      <c r="N570" s="3"/>
      <c r="O570" s="3"/>
      <c r="P570" s="3"/>
    </row>
    <row r="571" spans="1:16" s="5" customFormat="1" ht="24.6">
      <c r="A571" s="348">
        <v>8</v>
      </c>
      <c r="B571" s="349" t="s">
        <v>53</v>
      </c>
      <c r="C571" s="350" t="s">
        <v>7</v>
      </c>
      <c r="D571" s="350">
        <v>1</v>
      </c>
      <c r="E571" s="351"/>
      <c r="F571" s="169"/>
      <c r="G571" s="504">
        <f t="shared" si="125"/>
        <v>0</v>
      </c>
      <c r="H571" s="110">
        <v>1</v>
      </c>
      <c r="I571" s="111">
        <f t="shared" ref="I571" si="141">H571*E571</f>
        <v>0</v>
      </c>
      <c r="J571" s="110"/>
      <c r="K571" s="111"/>
      <c r="L571" s="3"/>
      <c r="M571" s="3"/>
      <c r="N571" s="3"/>
      <c r="O571" s="3"/>
      <c r="P571" s="3"/>
    </row>
    <row r="572" spans="1:16" s="5" customFormat="1">
      <c r="A572" s="346"/>
      <c r="B572" s="335"/>
      <c r="C572" s="334"/>
      <c r="D572" s="342"/>
      <c r="E572" s="211"/>
      <c r="F572" s="169"/>
      <c r="G572" s="504"/>
      <c r="H572" s="102"/>
      <c r="I572" s="111"/>
      <c r="J572" s="102"/>
      <c r="K572" s="508"/>
      <c r="L572" s="3"/>
      <c r="M572" s="3"/>
      <c r="N572" s="3"/>
      <c r="O572" s="3"/>
      <c r="P572" s="3"/>
    </row>
    <row r="573" spans="1:16" s="5" customFormat="1">
      <c r="A573" s="334">
        <v>9</v>
      </c>
      <c r="B573" s="342" t="s">
        <v>296</v>
      </c>
      <c r="C573" s="336" t="s">
        <v>7</v>
      </c>
      <c r="D573" s="336">
        <v>1</v>
      </c>
      <c r="E573" s="117"/>
      <c r="F573" s="169"/>
      <c r="G573" s="504">
        <f t="shared" si="125"/>
        <v>0</v>
      </c>
      <c r="H573" s="102">
        <v>1</v>
      </c>
      <c r="I573" s="111">
        <f t="shared" ref="I573" si="142">H573*E573</f>
        <v>0</v>
      </c>
      <c r="J573" s="102"/>
      <c r="K573" s="508"/>
      <c r="L573" s="3"/>
      <c r="M573" s="3"/>
      <c r="N573" s="3"/>
      <c r="O573" s="3"/>
      <c r="P573" s="3"/>
    </row>
    <row r="574" spans="1:16" s="5" customFormat="1">
      <c r="A574" s="330"/>
      <c r="B574" s="345"/>
      <c r="C574" s="336"/>
      <c r="D574" s="337"/>
      <c r="E574" s="211"/>
      <c r="F574" s="169"/>
      <c r="G574" s="504"/>
      <c r="H574" s="110"/>
      <c r="I574" s="111"/>
      <c r="J574" s="110"/>
      <c r="K574" s="111"/>
      <c r="L574" s="3"/>
      <c r="M574" s="3"/>
      <c r="N574" s="3"/>
      <c r="O574" s="3"/>
      <c r="P574" s="3"/>
    </row>
    <row r="575" spans="1:16" s="5" customFormat="1">
      <c r="A575" s="334">
        <v>10</v>
      </c>
      <c r="B575" s="342" t="s">
        <v>31</v>
      </c>
      <c r="C575" s="336" t="s">
        <v>7</v>
      </c>
      <c r="D575" s="336">
        <v>1</v>
      </c>
      <c r="E575" s="117"/>
      <c r="F575" s="169"/>
      <c r="G575" s="504">
        <f t="shared" si="125"/>
        <v>0</v>
      </c>
      <c r="H575" s="102">
        <v>1</v>
      </c>
      <c r="I575" s="111">
        <f t="shared" ref="I575" si="143">H575*E575</f>
        <v>0</v>
      </c>
      <c r="J575" s="102"/>
      <c r="K575" s="508"/>
      <c r="L575" s="3"/>
      <c r="M575" s="3"/>
      <c r="N575" s="3"/>
      <c r="O575" s="3"/>
      <c r="P575" s="3"/>
    </row>
    <row r="576" spans="1:16" s="5" customFormat="1">
      <c r="A576" s="265"/>
      <c r="B576" s="265"/>
      <c r="C576" s="265"/>
      <c r="D576" s="265"/>
      <c r="E576" s="265"/>
      <c r="F576" s="169"/>
      <c r="G576" s="504"/>
      <c r="H576" s="102"/>
      <c r="I576" s="111"/>
      <c r="J576" s="102"/>
      <c r="K576" s="508"/>
      <c r="L576" s="3"/>
      <c r="M576" s="3"/>
      <c r="N576" s="3"/>
      <c r="O576" s="3"/>
      <c r="P576" s="3"/>
    </row>
    <row r="577" spans="1:16" s="5" customFormat="1">
      <c r="A577" s="211"/>
      <c r="B577" s="212"/>
      <c r="C577" s="212"/>
      <c r="D577" s="212"/>
      <c r="E577" s="211"/>
      <c r="F577" s="169"/>
      <c r="G577" s="504"/>
      <c r="H577" s="110"/>
      <c r="I577" s="111"/>
      <c r="J577" s="110"/>
      <c r="K577" s="111"/>
      <c r="L577" s="3"/>
      <c r="M577" s="3"/>
      <c r="N577" s="3"/>
      <c r="O577" s="3"/>
      <c r="P577" s="3"/>
    </row>
    <row r="578" spans="1:16" s="5" customFormat="1" ht="24.6">
      <c r="A578" s="211"/>
      <c r="B578" s="331" t="s">
        <v>297</v>
      </c>
      <c r="C578" s="212"/>
      <c r="D578" s="212"/>
      <c r="E578" s="211"/>
      <c r="F578" s="169"/>
      <c r="G578" s="504"/>
      <c r="H578" s="110"/>
      <c r="I578" s="111"/>
      <c r="J578" s="110"/>
      <c r="K578" s="111"/>
      <c r="L578" s="3"/>
      <c r="M578" s="3"/>
      <c r="N578" s="3"/>
      <c r="O578" s="3"/>
      <c r="P578" s="3"/>
    </row>
    <row r="579" spans="1:16" s="5" customFormat="1">
      <c r="A579" s="211"/>
      <c r="B579" s="331"/>
      <c r="C579" s="212"/>
      <c r="D579" s="212"/>
      <c r="E579" s="211"/>
      <c r="F579" s="169"/>
      <c r="G579" s="504"/>
      <c r="H579" s="110"/>
      <c r="I579" s="111"/>
      <c r="J579" s="110"/>
      <c r="K579" s="111"/>
      <c r="L579" s="3"/>
      <c r="M579" s="3"/>
      <c r="N579" s="3"/>
      <c r="O579" s="3"/>
      <c r="P579" s="3"/>
    </row>
    <row r="580" spans="1:16" s="5" customFormat="1" ht="49.2">
      <c r="A580" s="352">
        <v>1</v>
      </c>
      <c r="B580" s="353" t="s">
        <v>298</v>
      </c>
      <c r="C580" s="353"/>
      <c r="D580" s="352"/>
      <c r="E580" s="354"/>
      <c r="F580" s="169"/>
      <c r="G580" s="504"/>
      <c r="H580" s="110"/>
      <c r="I580" s="111"/>
      <c r="J580" s="110"/>
      <c r="K580" s="111"/>
      <c r="L580" s="3"/>
      <c r="M580" s="3"/>
      <c r="N580" s="3"/>
      <c r="O580" s="3"/>
      <c r="P580" s="3"/>
    </row>
    <row r="581" spans="1:16" s="5" customFormat="1" ht="36.9">
      <c r="A581" s="352"/>
      <c r="B581" s="353" t="s">
        <v>968</v>
      </c>
      <c r="C581" s="353"/>
      <c r="D581" s="352"/>
      <c r="E581" s="354"/>
      <c r="F581" s="169"/>
      <c r="G581" s="504"/>
      <c r="H581" s="110"/>
      <c r="I581" s="111"/>
      <c r="J581" s="110"/>
      <c r="K581" s="111"/>
      <c r="L581" s="3"/>
      <c r="M581" s="3"/>
      <c r="N581" s="3"/>
      <c r="O581" s="3"/>
      <c r="P581" s="3"/>
    </row>
    <row r="582" spans="1:16" s="5" customFormat="1" ht="24.6">
      <c r="A582" s="355"/>
      <c r="B582" s="356" t="s">
        <v>299</v>
      </c>
      <c r="C582" s="336" t="s">
        <v>7</v>
      </c>
      <c r="D582" s="336">
        <v>1</v>
      </c>
      <c r="E582" s="117"/>
      <c r="F582" s="169"/>
      <c r="G582" s="504">
        <f t="shared" si="125"/>
        <v>0</v>
      </c>
      <c r="H582" s="110">
        <v>1</v>
      </c>
      <c r="I582" s="111">
        <f t="shared" ref="I582" si="144">H582*E582</f>
        <v>0</v>
      </c>
      <c r="J582" s="110"/>
      <c r="K582" s="111"/>
      <c r="L582" s="3"/>
      <c r="M582" s="3"/>
      <c r="N582" s="3"/>
      <c r="O582" s="3"/>
      <c r="P582" s="3"/>
    </row>
    <row r="583" spans="1:16" s="5" customFormat="1">
      <c r="A583" s="193"/>
      <c r="B583" s="353"/>
      <c r="C583" s="357"/>
      <c r="D583" s="357"/>
      <c r="E583" s="357"/>
      <c r="F583" s="169"/>
      <c r="G583" s="504"/>
      <c r="H583" s="110"/>
      <c r="I583" s="111"/>
      <c r="J583" s="110"/>
      <c r="K583" s="111"/>
      <c r="L583" s="3"/>
      <c r="M583" s="3"/>
      <c r="N583" s="3"/>
      <c r="O583" s="3"/>
      <c r="P583" s="3"/>
    </row>
    <row r="584" spans="1:16" s="5" customFormat="1" ht="24.6">
      <c r="A584" s="352">
        <v>3</v>
      </c>
      <c r="B584" s="353" t="s">
        <v>300</v>
      </c>
      <c r="C584" s="336" t="s">
        <v>7</v>
      </c>
      <c r="D584" s="336">
        <v>2</v>
      </c>
      <c r="E584" s="117"/>
      <c r="F584" s="169"/>
      <c r="G584" s="504">
        <f t="shared" si="125"/>
        <v>0</v>
      </c>
      <c r="H584" s="110">
        <v>2</v>
      </c>
      <c r="I584" s="111">
        <f t="shared" ref="I584" si="145">H584*E584</f>
        <v>0</v>
      </c>
      <c r="J584" s="110"/>
      <c r="K584" s="111"/>
      <c r="L584" s="3"/>
      <c r="M584" s="3"/>
      <c r="N584" s="3"/>
      <c r="O584" s="3"/>
      <c r="P584" s="3"/>
    </row>
    <row r="585" spans="1:16" s="5" customFormat="1">
      <c r="A585" s="352"/>
      <c r="B585" s="353" t="s">
        <v>969</v>
      </c>
      <c r="C585" s="336"/>
      <c r="D585" s="336"/>
      <c r="E585" s="117"/>
      <c r="F585" s="169"/>
      <c r="G585" s="504"/>
      <c r="H585" s="110"/>
      <c r="I585" s="111"/>
      <c r="J585" s="110"/>
      <c r="K585" s="111"/>
      <c r="L585" s="3"/>
      <c r="M585" s="3"/>
      <c r="N585" s="3"/>
      <c r="O585" s="3"/>
      <c r="P585" s="3"/>
    </row>
    <row r="586" spans="1:16" s="5" customFormat="1">
      <c r="A586" s="193"/>
      <c r="B586" s="353"/>
      <c r="C586" s="357"/>
      <c r="D586" s="357"/>
      <c r="E586" s="357"/>
      <c r="F586" s="169"/>
      <c r="G586" s="504"/>
      <c r="H586" s="110"/>
      <c r="I586" s="111"/>
      <c r="J586" s="110"/>
      <c r="K586" s="111"/>
      <c r="L586" s="3"/>
      <c r="M586" s="3"/>
      <c r="N586" s="3"/>
      <c r="O586" s="3"/>
      <c r="P586" s="3"/>
    </row>
    <row r="587" spans="1:16" s="5" customFormat="1">
      <c r="A587" s="352">
        <v>4</v>
      </c>
      <c r="B587" s="353" t="s">
        <v>301</v>
      </c>
      <c r="C587" s="336" t="s">
        <v>7</v>
      </c>
      <c r="D587" s="336">
        <v>1</v>
      </c>
      <c r="E587" s="117"/>
      <c r="F587" s="169"/>
      <c r="G587" s="504">
        <f t="shared" si="125"/>
        <v>0</v>
      </c>
      <c r="H587" s="110">
        <v>1</v>
      </c>
      <c r="I587" s="111">
        <f t="shared" ref="I587" si="146">H587*E587</f>
        <v>0</v>
      </c>
      <c r="J587" s="110"/>
      <c r="K587" s="111"/>
      <c r="L587" s="3"/>
      <c r="M587" s="3"/>
      <c r="N587" s="3"/>
      <c r="O587" s="3"/>
      <c r="P587" s="3"/>
    </row>
    <row r="588" spans="1:16" s="5" customFormat="1">
      <c r="A588" s="211"/>
      <c r="B588" s="212"/>
      <c r="C588" s="212"/>
      <c r="D588" s="212"/>
      <c r="E588" s="211"/>
      <c r="F588" s="169"/>
      <c r="G588" s="504"/>
      <c r="H588" s="110"/>
      <c r="I588" s="111"/>
      <c r="J588" s="110"/>
      <c r="K588" s="111"/>
      <c r="L588" s="3"/>
      <c r="M588" s="3"/>
      <c r="N588" s="3"/>
      <c r="O588" s="3"/>
      <c r="P588" s="3"/>
    </row>
    <row r="589" spans="1:16" s="5" customFormat="1">
      <c r="A589" s="237">
        <v>5</v>
      </c>
      <c r="B589" s="298" t="s">
        <v>128</v>
      </c>
      <c r="C589" s="314" t="s">
        <v>7</v>
      </c>
      <c r="D589" s="315">
        <v>1</v>
      </c>
      <c r="E589" s="117"/>
      <c r="F589" s="169"/>
      <c r="G589" s="504">
        <f t="shared" si="125"/>
        <v>0</v>
      </c>
      <c r="H589" s="110">
        <v>1</v>
      </c>
      <c r="I589" s="111">
        <f t="shared" ref="I589" si="147">H589*E589</f>
        <v>0</v>
      </c>
      <c r="J589" s="110"/>
      <c r="K589" s="111"/>
      <c r="L589" s="3"/>
      <c r="M589" s="3"/>
      <c r="N589" s="3"/>
      <c r="O589" s="3"/>
      <c r="P589" s="3"/>
    </row>
    <row r="590" spans="1:16" s="5" customFormat="1">
      <c r="A590" s="216"/>
      <c r="B590" s="142"/>
      <c r="C590" s="114"/>
      <c r="D590" s="121"/>
      <c r="E590" s="117"/>
      <c r="F590" s="169"/>
      <c r="G590" s="504"/>
      <c r="H590" s="110"/>
      <c r="I590" s="111"/>
      <c r="J590" s="110"/>
      <c r="K590" s="111"/>
      <c r="L590" s="3"/>
      <c r="M590" s="3"/>
      <c r="N590" s="3"/>
      <c r="O590" s="3"/>
      <c r="P590" s="3"/>
    </row>
    <row r="591" spans="1:16">
      <c r="A591" s="358"/>
      <c r="B591" s="359"/>
      <c r="C591" s="360"/>
      <c r="D591" s="361"/>
      <c r="E591" s="362"/>
      <c r="F591" s="363"/>
      <c r="G591" s="364">
        <f>SUM(G10:G589)</f>
        <v>0</v>
      </c>
      <c r="H591" s="361"/>
      <c r="I591" s="364">
        <f>SUM(I6:I590)</f>
        <v>0</v>
      </c>
      <c r="J591" s="365"/>
      <c r="K591" s="364">
        <f>SUM(K6:K590)</f>
        <v>0</v>
      </c>
    </row>
    <row r="592" spans="1:16">
      <c r="A592" s="80"/>
      <c r="B592" s="81"/>
      <c r="C592" s="82"/>
      <c r="D592" s="83"/>
      <c r="E592" s="84"/>
      <c r="F592" s="85"/>
      <c r="G592" s="505"/>
      <c r="H592" s="86"/>
      <c r="I592" s="78"/>
      <c r="J592" s="79"/>
      <c r="K592" s="78"/>
    </row>
  </sheetData>
  <sheetProtection algorithmName="SHA-512" hashValue="NWhcHuRK8KJOojhfsT6+Gqea++zSHwPZ57vVOfvAV7JQeDxZJBb8Z9CdJmo20H4W/m+OBCfvDewV9uyifM6W7g==" saltValue="mu630+mA1+76b3AAul3btA==" spinCount="100000" sheet="1" objects="1" scenarios="1"/>
  <protectedRanges>
    <protectedRange sqref="E1:E1048576" name="Obseg1"/>
  </protectedRanges>
  <mergeCells count="7">
    <mergeCell ref="B462:E462"/>
    <mergeCell ref="J3:K3"/>
    <mergeCell ref="J4:K4"/>
    <mergeCell ref="B168:E168"/>
    <mergeCell ref="H3:I3"/>
    <mergeCell ref="H4:I4"/>
    <mergeCell ref="B388:E388"/>
  </mergeCells>
  <printOptions horizontalCentered="1"/>
  <pageMargins left="0.59055118110236227" right="0.59055118110236227" top="0.59055118110236227" bottom="0.78740157480314965" header="0.31496062992125984" footer="0.31496062992125984"/>
  <pageSetup paperSize="9" scale="80" fitToHeight="0" orientation="landscape" useFirstPageNumber="1" r:id="rId1"/>
  <headerFooter>
    <oddHeader>&amp;LPZI Popisi del&amp;CGE PROJEKT d.o.o.</oddHeader>
    <oddFooter>&amp;L&amp;A&amp;CVOJAŠNICA EDVARDA PEPERKA - KUHINJA
(Energetska sanacija in prenova notranjih prostorov) &amp;R&amp;P/&amp;N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05"/>
  <sheetViews>
    <sheetView view="pageBreakPreview" zoomScaleNormal="100" zoomScaleSheetLayoutView="100" workbookViewId="0">
      <selection activeCell="E1" sqref="E1:E1048576"/>
    </sheetView>
  </sheetViews>
  <sheetFormatPr defaultColWidth="9.15625" defaultRowHeight="12.9"/>
  <cols>
    <col min="1" max="1" width="7.68359375" style="367" customWidth="1"/>
    <col min="2" max="2" width="65.578125" style="20" customWidth="1"/>
    <col min="3" max="3" width="5.15625" style="66" customWidth="1"/>
    <col min="4" max="4" width="8" style="67" customWidth="1"/>
    <col min="5" max="5" width="12" style="68" customWidth="1"/>
    <col min="6" max="6" width="4.41796875" style="20" customWidth="1"/>
    <col min="7" max="7" width="15.578125" style="69" customWidth="1"/>
    <col min="8" max="8" width="9.15625" style="70"/>
    <col min="9" max="9" width="15.578125" style="71" customWidth="1"/>
    <col min="10" max="10" width="9.15625" style="70"/>
    <col min="11" max="11" width="15.578125" style="71" customWidth="1"/>
    <col min="12" max="16384" width="9.15625" style="3"/>
  </cols>
  <sheetData>
    <row r="1" spans="1:12">
      <c r="A1" s="382" t="s">
        <v>0</v>
      </c>
      <c r="B1" s="88" t="s">
        <v>1</v>
      </c>
      <c r="C1" s="89" t="s">
        <v>2</v>
      </c>
      <c r="D1" s="90" t="s">
        <v>3</v>
      </c>
      <c r="E1" s="91" t="s">
        <v>961</v>
      </c>
      <c r="F1" s="92"/>
      <c r="G1" s="93" t="s">
        <v>5</v>
      </c>
      <c r="H1" s="94" t="s">
        <v>3</v>
      </c>
      <c r="I1" s="95" t="s">
        <v>5</v>
      </c>
      <c r="J1" s="94" t="s">
        <v>3</v>
      </c>
      <c r="K1" s="95" t="s">
        <v>5</v>
      </c>
    </row>
    <row r="2" spans="1:12">
      <c r="A2" s="382"/>
      <c r="B2" s="88"/>
      <c r="C2" s="89"/>
      <c r="D2" s="90"/>
      <c r="E2" s="91"/>
      <c r="F2" s="92"/>
      <c r="G2" s="93"/>
      <c r="H2" s="94"/>
      <c r="I2" s="95"/>
      <c r="J2" s="94"/>
      <c r="K2" s="95"/>
    </row>
    <row r="3" spans="1:12">
      <c r="A3" s="366"/>
      <c r="B3" s="11"/>
      <c r="C3" s="63"/>
      <c r="D3" s="64"/>
      <c r="E3" s="65"/>
      <c r="F3" s="13"/>
      <c r="G3" s="14"/>
      <c r="H3" s="534"/>
      <c r="I3" s="533"/>
      <c r="J3" s="534"/>
      <c r="K3" s="533"/>
    </row>
    <row r="4" spans="1:12">
      <c r="A4" s="383" t="s">
        <v>305</v>
      </c>
      <c r="B4" s="27" t="s">
        <v>306</v>
      </c>
      <c r="C4" s="96"/>
      <c r="D4" s="97"/>
      <c r="E4" s="98"/>
      <c r="F4" s="29"/>
      <c r="G4" s="30"/>
      <c r="H4" s="529" t="s">
        <v>6</v>
      </c>
      <c r="I4" s="529"/>
      <c r="J4" s="529" t="s">
        <v>9</v>
      </c>
      <c r="K4" s="529"/>
    </row>
    <row r="5" spans="1:12">
      <c r="A5" s="384"/>
      <c r="B5" s="100"/>
      <c r="C5" s="101"/>
      <c r="D5" s="102"/>
      <c r="E5" s="103"/>
      <c r="F5" s="100"/>
      <c r="G5" s="104"/>
      <c r="H5" s="102"/>
      <c r="I5" s="103"/>
      <c r="J5" s="102"/>
      <c r="K5" s="103"/>
    </row>
    <row r="6" spans="1:12">
      <c r="A6" s="384"/>
      <c r="B6" s="106" t="s">
        <v>60</v>
      </c>
      <c r="C6" s="101"/>
      <c r="D6" s="104"/>
      <c r="E6" s="107"/>
      <c r="F6" s="108"/>
      <c r="G6" s="109"/>
      <c r="H6" s="110"/>
      <c r="I6" s="111"/>
      <c r="J6" s="110"/>
      <c r="K6" s="111"/>
    </row>
    <row r="7" spans="1:12">
      <c r="A7" s="385"/>
      <c r="B7" s="112"/>
      <c r="C7" s="101"/>
      <c r="D7" s="104"/>
      <c r="E7" s="107"/>
      <c r="F7" s="108"/>
      <c r="G7" s="109"/>
      <c r="H7" s="110"/>
      <c r="I7" s="111"/>
      <c r="J7" s="110"/>
      <c r="K7" s="111"/>
    </row>
    <row r="8" spans="1:12">
      <c r="A8" s="385"/>
      <c r="B8" s="113" t="s">
        <v>448</v>
      </c>
      <c r="C8" s="114"/>
      <c r="D8" s="115"/>
      <c r="E8" s="116"/>
      <c r="F8" s="100"/>
      <c r="G8" s="117"/>
      <c r="H8" s="110"/>
      <c r="I8" s="111"/>
      <c r="J8" s="110"/>
      <c r="K8" s="111"/>
    </row>
    <row r="9" spans="1:12">
      <c r="A9" s="385"/>
      <c r="B9" s="118"/>
      <c r="C9" s="114"/>
      <c r="D9" s="115"/>
      <c r="E9" s="119"/>
      <c r="F9" s="100"/>
      <c r="G9" s="117"/>
      <c r="H9" s="110"/>
      <c r="I9" s="111"/>
      <c r="J9" s="110"/>
      <c r="K9" s="111"/>
    </row>
    <row r="10" spans="1:12" s="1" customFormat="1" ht="123">
      <c r="A10" s="385">
        <v>1</v>
      </c>
      <c r="B10" s="146" t="s">
        <v>339</v>
      </c>
      <c r="C10" s="144"/>
      <c r="D10" s="144"/>
      <c r="E10" s="145"/>
      <c r="F10" s="130"/>
      <c r="G10" s="117"/>
      <c r="H10" s="110"/>
      <c r="I10" s="111"/>
      <c r="J10" s="110"/>
      <c r="K10" s="111"/>
      <c r="L10" s="6"/>
    </row>
    <row r="11" spans="1:12" s="1" customFormat="1" ht="73.8">
      <c r="A11" s="385"/>
      <c r="B11" s="146" t="s">
        <v>336</v>
      </c>
      <c r="C11" s="144"/>
      <c r="D11" s="144"/>
      <c r="E11" s="145"/>
      <c r="F11" s="130"/>
      <c r="G11" s="117"/>
      <c r="H11" s="110"/>
      <c r="I11" s="111"/>
      <c r="J11" s="110"/>
      <c r="K11" s="111"/>
      <c r="L11" s="6"/>
    </row>
    <row r="12" spans="1:12" s="1" customFormat="1" ht="61.5">
      <c r="A12" s="385"/>
      <c r="B12" s="146" t="s">
        <v>438</v>
      </c>
      <c r="C12" s="144"/>
      <c r="D12" s="144"/>
      <c r="E12" s="145"/>
      <c r="F12" s="130"/>
      <c r="G12" s="117"/>
      <c r="H12" s="110"/>
      <c r="I12" s="111"/>
      <c r="J12" s="110"/>
      <c r="K12" s="111"/>
      <c r="L12" s="6"/>
    </row>
    <row r="13" spans="1:12" s="1" customFormat="1" ht="49.2">
      <c r="A13" s="385"/>
      <c r="B13" s="386" t="s">
        <v>337</v>
      </c>
      <c r="C13" s="144"/>
      <c r="D13" s="144"/>
      <c r="E13" s="145"/>
      <c r="F13" s="130"/>
      <c r="G13" s="117"/>
      <c r="H13" s="110"/>
      <c r="I13" s="111"/>
      <c r="J13" s="110"/>
      <c r="K13" s="111"/>
      <c r="L13" s="6"/>
    </row>
    <row r="14" spans="1:12" s="1" customFormat="1" ht="36.9">
      <c r="A14" s="385"/>
      <c r="B14" s="386" t="s">
        <v>307</v>
      </c>
      <c r="C14" s="144"/>
      <c r="D14" s="144"/>
      <c r="E14" s="145"/>
      <c r="F14" s="130"/>
      <c r="G14" s="117"/>
      <c r="H14" s="110"/>
      <c r="I14" s="111"/>
      <c r="J14" s="110"/>
      <c r="K14" s="111"/>
      <c r="L14" s="6"/>
    </row>
    <row r="15" spans="1:12" s="1" customFormat="1">
      <c r="A15" s="385"/>
      <c r="B15" s="386" t="s">
        <v>439</v>
      </c>
      <c r="C15" s="144"/>
      <c r="D15" s="144"/>
      <c r="E15" s="145"/>
      <c r="F15" s="130"/>
      <c r="G15" s="117"/>
      <c r="H15" s="110"/>
      <c r="I15" s="111"/>
      <c r="J15" s="110"/>
      <c r="K15" s="111"/>
      <c r="L15" s="6"/>
    </row>
    <row r="16" spans="1:12" s="1" customFormat="1" ht="49.2">
      <c r="A16" s="385"/>
      <c r="B16" s="146" t="s">
        <v>970</v>
      </c>
      <c r="C16" s="144"/>
      <c r="D16" s="144"/>
      <c r="E16" s="145"/>
      <c r="F16" s="130"/>
      <c r="G16" s="117"/>
      <c r="H16" s="110"/>
      <c r="I16" s="111"/>
      <c r="J16" s="110"/>
      <c r="K16" s="111"/>
      <c r="L16" s="6"/>
    </row>
    <row r="17" spans="1:12" s="1" customFormat="1">
      <c r="A17" s="385"/>
      <c r="B17" s="387" t="s">
        <v>440</v>
      </c>
      <c r="C17" s="121" t="s">
        <v>7</v>
      </c>
      <c r="D17" s="121">
        <v>1</v>
      </c>
      <c r="E17" s="388"/>
      <c r="F17" s="130"/>
      <c r="G17" s="117">
        <f t="shared" ref="G17" si="0">D17*E17</f>
        <v>0</v>
      </c>
      <c r="H17" s="110">
        <f>D17</f>
        <v>1</v>
      </c>
      <c r="I17" s="111">
        <f t="shared" ref="I17" si="1">E17*H17</f>
        <v>0</v>
      </c>
      <c r="J17" s="110"/>
      <c r="K17" s="111"/>
      <c r="L17" s="6"/>
    </row>
    <row r="18" spans="1:12" s="1" customFormat="1">
      <c r="A18" s="385"/>
      <c r="B18" s="387"/>
      <c r="C18" s="121"/>
      <c r="D18" s="121"/>
      <c r="E18" s="388"/>
      <c r="F18" s="130"/>
      <c r="G18" s="117"/>
      <c r="H18" s="110"/>
      <c r="I18" s="111"/>
      <c r="J18" s="110"/>
      <c r="K18" s="111"/>
      <c r="L18" s="6"/>
    </row>
    <row r="19" spans="1:12" s="1" customFormat="1">
      <c r="A19" s="385">
        <v>2</v>
      </c>
      <c r="B19" s="120" t="s">
        <v>334</v>
      </c>
      <c r="C19" s="144"/>
      <c r="D19" s="144"/>
      <c r="E19" s="145"/>
      <c r="F19" s="130"/>
      <c r="G19" s="117"/>
      <c r="H19" s="110"/>
      <c r="I19" s="111"/>
      <c r="J19" s="110"/>
      <c r="K19" s="111"/>
      <c r="L19" s="6"/>
    </row>
    <row r="20" spans="1:12" s="1" customFormat="1">
      <c r="A20" s="385"/>
      <c r="B20" s="142" t="s">
        <v>335</v>
      </c>
      <c r="C20" s="144"/>
      <c r="D20" s="144"/>
      <c r="E20" s="145"/>
      <c r="F20" s="130"/>
      <c r="G20" s="117"/>
      <c r="H20" s="110"/>
      <c r="I20" s="111"/>
      <c r="J20" s="110"/>
      <c r="K20" s="111"/>
      <c r="L20" s="6"/>
    </row>
    <row r="21" spans="1:12" s="1" customFormat="1">
      <c r="A21" s="385"/>
      <c r="B21" s="142" t="s">
        <v>441</v>
      </c>
      <c r="C21" s="121" t="s">
        <v>14</v>
      </c>
      <c r="D21" s="121">
        <v>2</v>
      </c>
      <c r="E21" s="388"/>
      <c r="F21" s="130"/>
      <c r="G21" s="117">
        <f t="shared" ref="G21" si="2">D21*E21</f>
        <v>0</v>
      </c>
      <c r="H21" s="110">
        <f>D21</f>
        <v>2</v>
      </c>
      <c r="I21" s="111">
        <f t="shared" ref="I21" si="3">E21*H21</f>
        <v>0</v>
      </c>
      <c r="J21" s="110"/>
      <c r="K21" s="111"/>
      <c r="L21" s="6"/>
    </row>
    <row r="22" spans="1:12" s="1" customFormat="1">
      <c r="A22" s="385"/>
      <c r="B22" s="387"/>
      <c r="C22" s="121"/>
      <c r="D22" s="121"/>
      <c r="E22" s="388"/>
      <c r="F22" s="130"/>
      <c r="G22" s="117"/>
      <c r="H22" s="110"/>
      <c r="I22" s="111"/>
      <c r="J22" s="110"/>
      <c r="K22" s="111"/>
      <c r="L22" s="6"/>
    </row>
    <row r="23" spans="1:12" s="1" customFormat="1" ht="25.2">
      <c r="A23" s="385">
        <v>3</v>
      </c>
      <c r="B23" s="120" t="s">
        <v>310</v>
      </c>
      <c r="C23" s="144"/>
      <c r="D23" s="144"/>
      <c r="E23" s="145"/>
      <c r="F23" s="130"/>
      <c r="G23" s="117"/>
      <c r="H23" s="110"/>
      <c r="I23" s="111"/>
      <c r="J23" s="110"/>
      <c r="K23" s="111"/>
      <c r="L23" s="6"/>
    </row>
    <row r="24" spans="1:12" s="1" customFormat="1">
      <c r="A24" s="385"/>
      <c r="B24" s="142" t="s">
        <v>312</v>
      </c>
      <c r="C24" s="121" t="s">
        <v>14</v>
      </c>
      <c r="D24" s="121">
        <v>9</v>
      </c>
      <c r="E24" s="388"/>
      <c r="F24" s="130"/>
      <c r="G24" s="117">
        <f t="shared" ref="G24" si="4">D24*E24</f>
        <v>0</v>
      </c>
      <c r="H24" s="110">
        <f>D24</f>
        <v>9</v>
      </c>
      <c r="I24" s="111">
        <f t="shared" ref="I24" si="5">E24*H24</f>
        <v>0</v>
      </c>
      <c r="J24" s="110"/>
      <c r="K24" s="111"/>
      <c r="L24" s="6"/>
    </row>
    <row r="25" spans="1:12" s="1" customFormat="1">
      <c r="A25" s="385"/>
      <c r="B25" s="143"/>
      <c r="C25" s="144"/>
      <c r="D25" s="144"/>
      <c r="E25" s="145"/>
      <c r="F25" s="130"/>
      <c r="G25" s="117"/>
      <c r="H25" s="110"/>
      <c r="I25" s="111"/>
      <c r="J25" s="110"/>
      <c r="K25" s="111"/>
      <c r="L25" s="6"/>
    </row>
    <row r="26" spans="1:12" s="1" customFormat="1" ht="25.2">
      <c r="A26" s="385">
        <v>4</v>
      </c>
      <c r="B26" s="120" t="s">
        <v>313</v>
      </c>
      <c r="C26" s="144"/>
      <c r="D26" s="144"/>
      <c r="E26" s="145"/>
      <c r="F26" s="130"/>
      <c r="G26" s="117"/>
      <c r="H26" s="110"/>
      <c r="I26" s="111"/>
      <c r="J26" s="110"/>
      <c r="K26" s="111"/>
      <c r="L26" s="6"/>
    </row>
    <row r="27" spans="1:12" s="1" customFormat="1">
      <c r="A27" s="385"/>
      <c r="B27" s="142" t="s">
        <v>314</v>
      </c>
      <c r="C27" s="121" t="s">
        <v>14</v>
      </c>
      <c r="D27" s="121">
        <v>7</v>
      </c>
      <c r="E27" s="388"/>
      <c r="F27" s="130"/>
      <c r="G27" s="117">
        <f t="shared" ref="G27" si="6">D27*E27</f>
        <v>0</v>
      </c>
      <c r="H27" s="110">
        <f>D27</f>
        <v>7</v>
      </c>
      <c r="I27" s="111">
        <f t="shared" ref="I27" si="7">E27*H27</f>
        <v>0</v>
      </c>
      <c r="J27" s="110"/>
      <c r="K27" s="111"/>
      <c r="L27" s="6"/>
    </row>
    <row r="28" spans="1:12" s="1" customFormat="1">
      <c r="A28" s="385"/>
      <c r="B28" s="387"/>
      <c r="C28" s="121"/>
      <c r="D28" s="121"/>
      <c r="E28" s="388"/>
      <c r="F28" s="130"/>
      <c r="G28" s="117"/>
      <c r="H28" s="110"/>
      <c r="I28" s="111"/>
      <c r="J28" s="110"/>
      <c r="K28" s="111"/>
      <c r="L28" s="6"/>
    </row>
    <row r="29" spans="1:12" s="1" customFormat="1" ht="36.9">
      <c r="A29" s="385">
        <v>5</v>
      </c>
      <c r="B29" s="142" t="s">
        <v>323</v>
      </c>
      <c r="C29" s="144"/>
      <c r="D29" s="144"/>
      <c r="E29" s="145"/>
      <c r="F29" s="130"/>
      <c r="G29" s="117"/>
      <c r="H29" s="110"/>
      <c r="I29" s="111"/>
      <c r="J29" s="110"/>
      <c r="K29" s="111"/>
      <c r="L29" s="6"/>
    </row>
    <row r="30" spans="1:12" s="1" customFormat="1" ht="282.89999999999998">
      <c r="A30" s="385"/>
      <c r="B30" s="142" t="s">
        <v>324</v>
      </c>
      <c r="C30" s="144"/>
      <c r="D30" s="144"/>
      <c r="E30" s="145"/>
      <c r="F30" s="130"/>
      <c r="G30" s="117"/>
      <c r="H30" s="110"/>
      <c r="I30" s="111"/>
      <c r="J30" s="110"/>
      <c r="K30" s="111"/>
      <c r="L30" s="6"/>
    </row>
    <row r="31" spans="1:12" s="1" customFormat="1">
      <c r="A31" s="385"/>
      <c r="B31" s="143"/>
      <c r="C31" s="121" t="s">
        <v>325</v>
      </c>
      <c r="D31" s="121">
        <v>600</v>
      </c>
      <c r="E31" s="117"/>
      <c r="F31" s="130"/>
      <c r="G31" s="117">
        <f t="shared" ref="G31" si="8">D31*E31</f>
        <v>0</v>
      </c>
      <c r="H31" s="110">
        <f>D31</f>
        <v>600</v>
      </c>
      <c r="I31" s="111">
        <f t="shared" ref="I31" si="9">E31*H31</f>
        <v>0</v>
      </c>
      <c r="J31" s="110"/>
      <c r="K31" s="111"/>
      <c r="L31" s="6"/>
    </row>
    <row r="32" spans="1:12" s="1" customFormat="1">
      <c r="A32" s="385"/>
      <c r="B32" s="143"/>
      <c r="C32" s="144"/>
      <c r="D32" s="144"/>
      <c r="E32" s="145"/>
      <c r="F32" s="130"/>
      <c r="G32" s="117"/>
      <c r="H32" s="110"/>
      <c r="I32" s="111"/>
      <c r="J32" s="110"/>
      <c r="K32" s="111"/>
      <c r="L32" s="6"/>
    </row>
    <row r="33" spans="1:12" s="1" customFormat="1" ht="135.30000000000001">
      <c r="A33" s="385">
        <v>6</v>
      </c>
      <c r="B33" s="142" t="s">
        <v>326</v>
      </c>
      <c r="C33" s="144"/>
      <c r="D33" s="144"/>
      <c r="E33" s="145"/>
      <c r="F33" s="130"/>
      <c r="G33" s="117"/>
      <c r="H33" s="110"/>
      <c r="I33" s="111"/>
      <c r="J33" s="110"/>
      <c r="K33" s="111"/>
      <c r="L33" s="6"/>
    </row>
    <row r="34" spans="1:12" s="1" customFormat="1">
      <c r="A34" s="385"/>
      <c r="B34" s="142" t="s">
        <v>329</v>
      </c>
      <c r="C34" s="121" t="s">
        <v>8</v>
      </c>
      <c r="D34" s="121">
        <v>30</v>
      </c>
      <c r="E34" s="117"/>
      <c r="F34" s="130"/>
      <c r="G34" s="117">
        <f t="shared" ref="G34:G36" si="10">D34*E34</f>
        <v>0</v>
      </c>
      <c r="H34" s="110">
        <f t="shared" ref="H34:H36" si="11">D34</f>
        <v>30</v>
      </c>
      <c r="I34" s="111">
        <f t="shared" ref="I34:I36" si="12">E34*H34</f>
        <v>0</v>
      </c>
      <c r="J34" s="110"/>
      <c r="K34" s="111"/>
      <c r="L34" s="6"/>
    </row>
    <row r="35" spans="1:12" s="1" customFormat="1">
      <c r="A35" s="385"/>
      <c r="B35" s="142" t="s">
        <v>442</v>
      </c>
      <c r="C35" s="121" t="s">
        <v>8</v>
      </c>
      <c r="D35" s="121">
        <v>25</v>
      </c>
      <c r="E35" s="117"/>
      <c r="F35" s="130"/>
      <c r="G35" s="117">
        <f t="shared" si="10"/>
        <v>0</v>
      </c>
      <c r="H35" s="110">
        <f t="shared" si="11"/>
        <v>25</v>
      </c>
      <c r="I35" s="111">
        <f t="shared" si="12"/>
        <v>0</v>
      </c>
      <c r="J35" s="110"/>
      <c r="K35" s="111"/>
      <c r="L35" s="6"/>
    </row>
    <row r="36" spans="1:12" s="1" customFormat="1">
      <c r="A36" s="385"/>
      <c r="B36" s="142" t="s">
        <v>331</v>
      </c>
      <c r="C36" s="121" t="s">
        <v>8</v>
      </c>
      <c r="D36" s="121">
        <v>20</v>
      </c>
      <c r="E36" s="117"/>
      <c r="F36" s="130"/>
      <c r="G36" s="117">
        <f t="shared" si="10"/>
        <v>0</v>
      </c>
      <c r="H36" s="110">
        <f t="shared" si="11"/>
        <v>20</v>
      </c>
      <c r="I36" s="111">
        <f t="shared" si="12"/>
        <v>0</v>
      </c>
      <c r="J36" s="110"/>
      <c r="K36" s="111"/>
      <c r="L36" s="6"/>
    </row>
    <row r="37" spans="1:12" s="1" customFormat="1">
      <c r="A37" s="385"/>
      <c r="B37" s="143"/>
      <c r="C37" s="144"/>
      <c r="D37" s="144"/>
      <c r="E37" s="145"/>
      <c r="F37" s="130"/>
      <c r="G37" s="117"/>
      <c r="H37" s="110"/>
      <c r="I37" s="111"/>
      <c r="J37" s="110"/>
      <c r="K37" s="111"/>
      <c r="L37" s="6"/>
    </row>
    <row r="38" spans="1:12" s="1" customFormat="1" ht="86.1">
      <c r="A38" s="385">
        <v>7</v>
      </c>
      <c r="B38" s="142" t="s">
        <v>332</v>
      </c>
      <c r="C38" s="121" t="s">
        <v>16</v>
      </c>
      <c r="D38" s="389">
        <v>70</v>
      </c>
      <c r="E38" s="117"/>
      <c r="F38" s="130"/>
      <c r="G38" s="117">
        <f t="shared" ref="G38" si="13">D38*E38</f>
        <v>0</v>
      </c>
      <c r="H38" s="110">
        <f t="shared" ref="H38" si="14">D38</f>
        <v>70</v>
      </c>
      <c r="I38" s="111">
        <f t="shared" ref="I38" si="15">E38*H38</f>
        <v>0</v>
      </c>
      <c r="J38" s="110"/>
      <c r="K38" s="111"/>
      <c r="L38" s="6"/>
    </row>
    <row r="39" spans="1:12" s="1" customFormat="1">
      <c r="A39" s="385"/>
      <c r="B39" s="387"/>
      <c r="C39" s="121"/>
      <c r="D39" s="121"/>
      <c r="E39" s="388"/>
      <c r="F39" s="130"/>
      <c r="G39" s="117"/>
      <c r="H39" s="110"/>
      <c r="I39" s="111"/>
      <c r="J39" s="110"/>
      <c r="K39" s="111"/>
      <c r="L39" s="6"/>
    </row>
    <row r="40" spans="1:12" s="1" customFormat="1">
      <c r="A40" s="385">
        <v>8</v>
      </c>
      <c r="B40" s="390" t="s">
        <v>443</v>
      </c>
      <c r="C40" s="121"/>
      <c r="D40" s="121"/>
      <c r="E40" s="388"/>
      <c r="F40" s="130"/>
      <c r="G40" s="117"/>
      <c r="H40" s="110"/>
      <c r="I40" s="111"/>
      <c r="J40" s="110"/>
      <c r="K40" s="111"/>
      <c r="L40" s="6"/>
    </row>
    <row r="41" spans="1:12" s="1" customFormat="1">
      <c r="A41" s="385"/>
      <c r="B41" s="390" t="s">
        <v>449</v>
      </c>
      <c r="C41" s="121"/>
      <c r="D41" s="121"/>
      <c r="E41" s="388"/>
      <c r="F41" s="130"/>
      <c r="G41" s="117"/>
      <c r="H41" s="110"/>
      <c r="I41" s="111"/>
      <c r="J41" s="110"/>
      <c r="K41" s="111"/>
      <c r="L41" s="6"/>
    </row>
    <row r="42" spans="1:12" s="1" customFormat="1">
      <c r="A42" s="385"/>
      <c r="B42" s="390" t="s">
        <v>445</v>
      </c>
      <c r="C42" s="121"/>
      <c r="D42" s="121"/>
      <c r="E42" s="388"/>
      <c r="F42" s="130"/>
      <c r="G42" s="117"/>
      <c r="H42" s="110"/>
      <c r="I42" s="111"/>
      <c r="J42" s="110"/>
      <c r="K42" s="111"/>
      <c r="L42" s="6"/>
    </row>
    <row r="43" spans="1:12" s="1" customFormat="1">
      <c r="A43" s="385"/>
      <c r="B43" s="390" t="s">
        <v>450</v>
      </c>
      <c r="C43" s="121"/>
      <c r="D43" s="121"/>
      <c r="E43" s="388"/>
      <c r="F43" s="130"/>
      <c r="G43" s="117"/>
      <c r="H43" s="110"/>
      <c r="I43" s="111"/>
      <c r="J43" s="110"/>
      <c r="K43" s="111"/>
      <c r="L43" s="6"/>
    </row>
    <row r="44" spans="1:12" s="1" customFormat="1">
      <c r="A44" s="385"/>
      <c r="B44" s="390" t="s">
        <v>451</v>
      </c>
      <c r="C44" s="121"/>
      <c r="D44" s="121"/>
      <c r="E44" s="388"/>
      <c r="F44" s="130"/>
      <c r="G44" s="117"/>
      <c r="H44" s="110"/>
      <c r="I44" s="111"/>
      <c r="J44" s="110"/>
      <c r="K44" s="111"/>
      <c r="L44" s="6"/>
    </row>
    <row r="45" spans="1:12" s="1" customFormat="1">
      <c r="A45" s="385"/>
      <c r="B45" s="391" t="s">
        <v>455</v>
      </c>
      <c r="C45" s="121"/>
      <c r="D45" s="121"/>
      <c r="E45" s="388"/>
      <c r="F45" s="130"/>
      <c r="G45" s="117"/>
      <c r="H45" s="110"/>
      <c r="I45" s="111"/>
      <c r="J45" s="110"/>
      <c r="K45" s="111"/>
      <c r="L45" s="6"/>
    </row>
    <row r="46" spans="1:12" s="1" customFormat="1">
      <c r="A46" s="385"/>
      <c r="B46" s="391" t="s">
        <v>452</v>
      </c>
      <c r="C46" s="121"/>
      <c r="D46" s="121"/>
      <c r="E46" s="388"/>
      <c r="F46" s="130"/>
      <c r="G46" s="117"/>
      <c r="H46" s="110"/>
      <c r="I46" s="111"/>
      <c r="J46" s="110"/>
      <c r="K46" s="111"/>
      <c r="L46" s="6"/>
    </row>
    <row r="47" spans="1:12" s="1" customFormat="1" ht="24.6">
      <c r="A47" s="385"/>
      <c r="B47" s="391" t="s">
        <v>460</v>
      </c>
      <c r="C47" s="121"/>
      <c r="D47" s="121"/>
      <c r="E47" s="388"/>
      <c r="F47" s="130"/>
      <c r="G47" s="117"/>
      <c r="H47" s="110"/>
      <c r="I47" s="111"/>
      <c r="J47" s="110"/>
      <c r="K47" s="111"/>
      <c r="L47" s="6"/>
    </row>
    <row r="48" spans="1:12" s="1" customFormat="1">
      <c r="A48" s="385"/>
      <c r="B48" s="391" t="s">
        <v>453</v>
      </c>
      <c r="C48" s="121"/>
      <c r="D48" s="121"/>
      <c r="E48" s="388"/>
      <c r="F48" s="130"/>
      <c r="G48" s="117"/>
      <c r="H48" s="110"/>
      <c r="I48" s="111"/>
      <c r="J48" s="110"/>
      <c r="K48" s="111"/>
      <c r="L48" s="6"/>
    </row>
    <row r="49" spans="1:12" s="1" customFormat="1" ht="24.6">
      <c r="A49" s="385"/>
      <c r="B49" s="391" t="s">
        <v>454</v>
      </c>
      <c r="C49" s="121"/>
      <c r="D49" s="121"/>
      <c r="E49" s="388"/>
      <c r="F49" s="130"/>
      <c r="G49" s="117"/>
      <c r="H49" s="110"/>
      <c r="I49" s="111"/>
      <c r="J49" s="110"/>
      <c r="K49" s="111"/>
      <c r="L49" s="6"/>
    </row>
    <row r="50" spans="1:12" s="1" customFormat="1" ht="24.6">
      <c r="A50" s="385"/>
      <c r="B50" s="391" t="s">
        <v>447</v>
      </c>
      <c r="C50" s="121" t="s">
        <v>7</v>
      </c>
      <c r="D50" s="389">
        <v>1</v>
      </c>
      <c r="E50" s="117"/>
      <c r="F50" s="130"/>
      <c r="G50" s="117">
        <f t="shared" ref="G50" si="16">D50*E50</f>
        <v>0</v>
      </c>
      <c r="H50" s="110">
        <f t="shared" ref="H50" si="17">D50</f>
        <v>1</v>
      </c>
      <c r="I50" s="111">
        <f t="shared" ref="I50" si="18">E50*H50</f>
        <v>0</v>
      </c>
      <c r="J50" s="110"/>
      <c r="K50" s="111"/>
      <c r="L50" s="6"/>
    </row>
    <row r="51" spans="1:12" s="1" customFormat="1">
      <c r="A51" s="385"/>
      <c r="B51" s="387"/>
      <c r="C51" s="121"/>
      <c r="D51" s="121"/>
      <c r="E51" s="388"/>
      <c r="F51" s="130"/>
      <c r="G51" s="117"/>
      <c r="H51" s="110"/>
      <c r="I51" s="111"/>
      <c r="J51" s="110"/>
      <c r="K51" s="111"/>
      <c r="L51" s="6"/>
    </row>
    <row r="52" spans="1:12" s="1" customFormat="1" ht="25.2">
      <c r="A52" s="385">
        <v>9</v>
      </c>
      <c r="B52" s="392" t="s">
        <v>319</v>
      </c>
      <c r="C52" s="121"/>
      <c r="D52" s="121"/>
      <c r="E52" s="388"/>
      <c r="F52" s="130"/>
      <c r="G52" s="117"/>
      <c r="H52" s="110"/>
      <c r="I52" s="111"/>
      <c r="J52" s="110"/>
      <c r="K52" s="111"/>
      <c r="L52" s="6"/>
    </row>
    <row r="53" spans="1:12" s="1" customFormat="1">
      <c r="A53" s="385"/>
      <c r="B53" s="392" t="s">
        <v>320</v>
      </c>
      <c r="C53" s="121"/>
      <c r="D53" s="121"/>
      <c r="E53" s="388"/>
      <c r="F53" s="130"/>
      <c r="G53" s="117"/>
      <c r="H53" s="110"/>
      <c r="I53" s="111"/>
      <c r="J53" s="110"/>
      <c r="K53" s="111"/>
      <c r="L53" s="6"/>
    </row>
    <row r="54" spans="1:12" s="1" customFormat="1">
      <c r="A54" s="385"/>
      <c r="B54" s="392" t="s">
        <v>322</v>
      </c>
      <c r="C54" s="121" t="s">
        <v>14</v>
      </c>
      <c r="D54" s="121">
        <v>2</v>
      </c>
      <c r="E54" s="117"/>
      <c r="F54" s="130"/>
      <c r="G54" s="117">
        <f t="shared" ref="G54" si="19">D54*E54</f>
        <v>0</v>
      </c>
      <c r="H54" s="110">
        <f>D54</f>
        <v>2</v>
      </c>
      <c r="I54" s="111">
        <f t="shared" ref="I54" si="20">E54*H54</f>
        <v>0</v>
      </c>
      <c r="J54" s="110"/>
      <c r="K54" s="111"/>
      <c r="L54" s="6"/>
    </row>
    <row r="55" spans="1:12" s="1" customFormat="1">
      <c r="A55" s="385"/>
      <c r="B55" s="392"/>
      <c r="C55" s="121"/>
      <c r="D55" s="121"/>
      <c r="E55" s="117"/>
      <c r="F55" s="130"/>
      <c r="G55" s="117"/>
      <c r="H55" s="110"/>
      <c r="I55" s="111"/>
      <c r="J55" s="110"/>
      <c r="K55" s="111"/>
      <c r="L55" s="6"/>
    </row>
    <row r="56" spans="1:12">
      <c r="A56" s="393"/>
      <c r="B56" s="394" t="s">
        <v>341</v>
      </c>
      <c r="C56" s="395"/>
      <c r="D56" s="396"/>
      <c r="E56" s="397"/>
      <c r="F56" s="398"/>
      <c r="G56" s="399">
        <f>SUM(G7:G55)</f>
        <v>0</v>
      </c>
      <c r="H56" s="396"/>
      <c r="I56" s="400">
        <f>SUM(I6:I55)</f>
        <v>0</v>
      </c>
      <c r="J56" s="401"/>
      <c r="K56" s="400">
        <f>SUM(K6:K55)</f>
        <v>0</v>
      </c>
    </row>
    <row r="57" spans="1:12">
      <c r="A57" s="402"/>
      <c r="B57" s="403"/>
      <c r="C57" s="404"/>
      <c r="D57" s="405"/>
      <c r="E57" s="406"/>
      <c r="F57" s="407"/>
      <c r="G57" s="408"/>
      <c r="H57" s="405"/>
      <c r="I57" s="364"/>
      <c r="J57" s="365"/>
      <c r="K57" s="364"/>
    </row>
    <row r="58" spans="1:12">
      <c r="A58" s="402" t="s">
        <v>378</v>
      </c>
      <c r="B58" s="409" t="s">
        <v>343</v>
      </c>
      <c r="C58" s="404"/>
      <c r="D58" s="405"/>
      <c r="E58" s="406"/>
      <c r="F58" s="407"/>
      <c r="G58" s="408"/>
      <c r="H58" s="405"/>
      <c r="I58" s="364"/>
      <c r="J58" s="365"/>
      <c r="K58" s="364"/>
    </row>
    <row r="59" spans="1:12">
      <c r="A59" s="402"/>
      <c r="B59" s="410" t="s">
        <v>344</v>
      </c>
      <c r="C59" s="404"/>
      <c r="D59" s="405"/>
      <c r="E59" s="406"/>
      <c r="F59" s="407"/>
      <c r="G59" s="408"/>
      <c r="H59" s="405"/>
      <c r="I59" s="364"/>
      <c r="J59" s="365"/>
      <c r="K59" s="364"/>
    </row>
    <row r="60" spans="1:12">
      <c r="A60" s="402"/>
      <c r="B60" s="410" t="s">
        <v>345</v>
      </c>
      <c r="C60" s="404"/>
      <c r="D60" s="405"/>
      <c r="E60" s="406"/>
      <c r="F60" s="407"/>
      <c r="G60" s="408"/>
      <c r="H60" s="405"/>
      <c r="I60" s="364"/>
      <c r="J60" s="365"/>
      <c r="K60" s="364"/>
    </row>
    <row r="61" spans="1:12">
      <c r="A61" s="402"/>
      <c r="B61" s="410" t="s">
        <v>346</v>
      </c>
      <c r="C61" s="404"/>
      <c r="D61" s="405"/>
      <c r="E61" s="406"/>
      <c r="F61" s="407"/>
      <c r="G61" s="408"/>
      <c r="H61" s="405"/>
      <c r="I61" s="364"/>
      <c r="J61" s="365"/>
      <c r="K61" s="364"/>
    </row>
    <row r="62" spans="1:12">
      <c r="A62" s="402"/>
      <c r="B62" s="392" t="s">
        <v>347</v>
      </c>
      <c r="C62" s="404"/>
      <c r="D62" s="405"/>
      <c r="E62" s="406"/>
      <c r="F62" s="407"/>
      <c r="G62" s="408"/>
      <c r="H62" s="405"/>
      <c r="I62" s="364"/>
      <c r="J62" s="365"/>
      <c r="K62" s="364"/>
    </row>
    <row r="63" spans="1:12">
      <c r="A63" s="402"/>
      <c r="B63" s="392" t="s">
        <v>348</v>
      </c>
      <c r="C63" s="404"/>
      <c r="D63" s="405"/>
      <c r="E63" s="406"/>
      <c r="F63" s="407"/>
      <c r="G63" s="408"/>
      <c r="H63" s="405"/>
      <c r="I63" s="364"/>
      <c r="J63" s="365"/>
      <c r="K63" s="364"/>
    </row>
    <row r="64" spans="1:12">
      <c r="A64" s="402"/>
      <c r="B64" s="392" t="s">
        <v>349</v>
      </c>
      <c r="C64" s="404"/>
      <c r="D64" s="405"/>
      <c r="E64" s="406"/>
      <c r="F64" s="407"/>
      <c r="G64" s="408"/>
      <c r="H64" s="405"/>
      <c r="I64" s="364"/>
      <c r="J64" s="365"/>
      <c r="K64" s="364"/>
    </row>
    <row r="65" spans="1:12">
      <c r="A65" s="402"/>
      <c r="B65" s="392" t="s">
        <v>350</v>
      </c>
      <c r="C65" s="404"/>
      <c r="D65" s="405"/>
      <c r="E65" s="406"/>
      <c r="F65" s="407"/>
      <c r="G65" s="408"/>
      <c r="H65" s="405"/>
      <c r="I65" s="364"/>
      <c r="J65" s="365"/>
      <c r="K65" s="364"/>
    </row>
    <row r="66" spans="1:12">
      <c r="A66" s="402"/>
      <c r="B66" s="392" t="s">
        <v>351</v>
      </c>
      <c r="C66" s="404"/>
      <c r="D66" s="405"/>
      <c r="E66" s="406"/>
      <c r="F66" s="407"/>
      <c r="G66" s="408"/>
      <c r="H66" s="405"/>
      <c r="I66" s="364"/>
      <c r="J66" s="365"/>
      <c r="K66" s="364"/>
    </row>
    <row r="67" spans="1:12">
      <c r="A67" s="402"/>
      <c r="B67" s="392" t="s">
        <v>352</v>
      </c>
      <c r="C67" s="404"/>
      <c r="D67" s="405"/>
      <c r="E67" s="406"/>
      <c r="F67" s="407"/>
      <c r="G67" s="408"/>
      <c r="H67" s="405"/>
      <c r="I67" s="364"/>
      <c r="J67" s="365"/>
      <c r="K67" s="364"/>
    </row>
    <row r="68" spans="1:12">
      <c r="A68" s="402"/>
      <c r="B68" s="392" t="s">
        <v>353</v>
      </c>
      <c r="C68" s="121" t="s">
        <v>354</v>
      </c>
      <c r="D68" s="121">
        <v>3</v>
      </c>
      <c r="E68" s="388"/>
      <c r="F68" s="130"/>
      <c r="G68" s="411"/>
      <c r="H68" s="110"/>
      <c r="I68" s="411">
        <f>AVERAGE(I56*D68/100)</f>
        <v>0</v>
      </c>
      <c r="J68" s="365"/>
      <c r="K68" s="411">
        <f>AVERAGE(K56*D68/100)</f>
        <v>0</v>
      </c>
    </row>
    <row r="69" spans="1:12">
      <c r="A69" s="402"/>
      <c r="B69" s="392"/>
      <c r="C69" s="404"/>
      <c r="D69" s="405"/>
      <c r="E69" s="406"/>
      <c r="F69" s="407"/>
      <c r="G69" s="408"/>
      <c r="H69" s="405"/>
      <c r="I69" s="364"/>
      <c r="J69" s="365"/>
      <c r="K69" s="364"/>
    </row>
    <row r="70" spans="1:12">
      <c r="A70" s="393"/>
      <c r="B70" s="394" t="s">
        <v>341</v>
      </c>
      <c r="C70" s="395"/>
      <c r="D70" s="396"/>
      <c r="E70" s="397"/>
      <c r="F70" s="398"/>
      <c r="G70" s="399"/>
      <c r="H70" s="396"/>
      <c r="I70" s="412">
        <f>SUM(I56:I69)</f>
        <v>0</v>
      </c>
      <c r="J70" s="401"/>
      <c r="K70" s="412">
        <f>SUM(K56:K69)</f>
        <v>0</v>
      </c>
    </row>
    <row r="71" spans="1:12">
      <c r="A71" s="402"/>
      <c r="B71" s="403"/>
      <c r="C71" s="404"/>
      <c r="D71" s="405"/>
      <c r="E71" s="406"/>
      <c r="F71" s="407"/>
      <c r="G71" s="408"/>
      <c r="H71" s="405"/>
      <c r="I71" s="411"/>
      <c r="J71" s="413"/>
      <c r="K71" s="411"/>
    </row>
    <row r="72" spans="1:12" s="1" customFormat="1">
      <c r="A72" s="385"/>
      <c r="B72" s="113" t="s">
        <v>456</v>
      </c>
      <c r="C72" s="121"/>
      <c r="D72" s="121"/>
      <c r="E72" s="117"/>
      <c r="F72" s="130"/>
      <c r="G72" s="117"/>
      <c r="H72" s="110"/>
      <c r="I72" s="111"/>
      <c r="J72" s="110"/>
      <c r="K72" s="111"/>
      <c r="L72" s="6"/>
    </row>
    <row r="73" spans="1:12" s="1" customFormat="1">
      <c r="A73" s="385"/>
      <c r="B73" s="392"/>
      <c r="C73" s="121"/>
      <c r="D73" s="121"/>
      <c r="E73" s="117"/>
      <c r="F73" s="130"/>
      <c r="G73" s="117"/>
      <c r="H73" s="110"/>
      <c r="I73" s="111"/>
      <c r="J73" s="110"/>
      <c r="K73" s="111"/>
      <c r="L73" s="6"/>
    </row>
    <row r="74" spans="1:12">
      <c r="A74" s="384"/>
      <c r="B74" s="106" t="s">
        <v>60</v>
      </c>
      <c r="C74" s="101"/>
      <c r="D74" s="104"/>
      <c r="E74" s="107"/>
      <c r="F74" s="108"/>
      <c r="G74" s="109"/>
      <c r="H74" s="110"/>
      <c r="I74" s="111"/>
      <c r="J74" s="110"/>
      <c r="K74" s="111"/>
    </row>
    <row r="75" spans="1:12">
      <c r="A75" s="385"/>
      <c r="B75" s="118"/>
      <c r="C75" s="114"/>
      <c r="D75" s="115"/>
      <c r="E75" s="119"/>
      <c r="F75" s="100"/>
      <c r="G75" s="117"/>
      <c r="H75" s="110"/>
      <c r="I75" s="111"/>
      <c r="J75" s="110"/>
      <c r="K75" s="111"/>
    </row>
    <row r="76" spans="1:12" s="1" customFormat="1">
      <c r="A76" s="414">
        <v>1</v>
      </c>
      <c r="B76" s="415" t="s">
        <v>867</v>
      </c>
      <c r="C76" s="144"/>
      <c r="D76" s="144"/>
      <c r="E76" s="145"/>
      <c r="F76" s="130"/>
      <c r="G76" s="117"/>
      <c r="H76" s="110"/>
      <c r="I76" s="111"/>
      <c r="J76" s="110"/>
      <c r="K76" s="111"/>
      <c r="L76" s="6"/>
    </row>
    <row r="77" spans="1:12" s="1" customFormat="1" ht="61.5">
      <c r="A77" s="385"/>
      <c r="B77" s="416" t="s">
        <v>868</v>
      </c>
      <c r="C77" s="144"/>
      <c r="D77" s="144"/>
      <c r="E77" s="145"/>
      <c r="F77" s="130"/>
      <c r="G77" s="117"/>
      <c r="H77" s="110"/>
      <c r="I77" s="111"/>
      <c r="J77" s="110"/>
      <c r="K77" s="111"/>
      <c r="L77" s="6"/>
    </row>
    <row r="78" spans="1:12" s="1" customFormat="1">
      <c r="A78" s="385"/>
      <c r="B78" s="416" t="s">
        <v>869</v>
      </c>
      <c r="C78" s="144"/>
      <c r="D78" s="144"/>
      <c r="E78" s="145"/>
      <c r="F78" s="130"/>
      <c r="G78" s="117"/>
      <c r="H78" s="110"/>
      <c r="I78" s="111"/>
      <c r="J78" s="110"/>
      <c r="K78" s="111"/>
      <c r="L78" s="6"/>
    </row>
    <row r="79" spans="1:12" s="1" customFormat="1" ht="24.6">
      <c r="A79" s="385"/>
      <c r="B79" s="416" t="s">
        <v>870</v>
      </c>
      <c r="C79" s="144"/>
      <c r="D79" s="144"/>
      <c r="E79" s="145"/>
      <c r="F79" s="130"/>
      <c r="G79" s="117"/>
      <c r="H79" s="110"/>
      <c r="I79" s="111"/>
      <c r="J79" s="110"/>
      <c r="K79" s="111"/>
      <c r="L79" s="6"/>
    </row>
    <row r="80" spans="1:12" s="1" customFormat="1">
      <c r="A80" s="385"/>
      <c r="B80" s="416" t="s">
        <v>871</v>
      </c>
      <c r="C80" s="144"/>
      <c r="D80" s="144"/>
      <c r="E80" s="145"/>
      <c r="F80" s="130"/>
      <c r="G80" s="117"/>
      <c r="H80" s="110"/>
      <c r="I80" s="111"/>
      <c r="J80" s="110"/>
      <c r="K80" s="111"/>
      <c r="L80" s="6"/>
    </row>
    <row r="81" spans="1:12" s="1" customFormat="1">
      <c r="A81" s="385"/>
      <c r="B81" s="416" t="s">
        <v>872</v>
      </c>
      <c r="C81" s="144"/>
      <c r="D81" s="144"/>
      <c r="E81" s="145"/>
      <c r="F81" s="130"/>
      <c r="G81" s="117"/>
      <c r="H81" s="110"/>
      <c r="I81" s="111"/>
      <c r="J81" s="110"/>
      <c r="K81" s="111"/>
      <c r="L81" s="6"/>
    </row>
    <row r="82" spans="1:12" s="1" customFormat="1">
      <c r="A82" s="385"/>
      <c r="B82" s="416" t="s">
        <v>873</v>
      </c>
      <c r="C82" s="144"/>
      <c r="D82" s="144"/>
      <c r="E82" s="145"/>
      <c r="F82" s="130"/>
      <c r="G82" s="117"/>
      <c r="H82" s="110"/>
      <c r="I82" s="111"/>
      <c r="J82" s="110"/>
      <c r="K82" s="111"/>
      <c r="L82" s="6"/>
    </row>
    <row r="83" spans="1:12" s="1" customFormat="1">
      <c r="A83" s="385"/>
      <c r="B83" s="416" t="s">
        <v>874</v>
      </c>
      <c r="C83" s="144"/>
      <c r="D83" s="144"/>
      <c r="E83" s="145"/>
      <c r="F83" s="130"/>
      <c r="G83" s="117"/>
      <c r="H83" s="110"/>
      <c r="I83" s="111"/>
      <c r="J83" s="110"/>
      <c r="K83" s="111"/>
      <c r="L83" s="6"/>
    </row>
    <row r="84" spans="1:12" s="1" customFormat="1" ht="24.6">
      <c r="A84" s="385"/>
      <c r="B84" s="416" t="s">
        <v>875</v>
      </c>
      <c r="C84" s="144"/>
      <c r="D84" s="144"/>
      <c r="E84" s="145"/>
      <c r="F84" s="130"/>
      <c r="G84" s="117"/>
      <c r="H84" s="110"/>
      <c r="I84" s="111"/>
      <c r="J84" s="110"/>
      <c r="K84" s="111"/>
      <c r="L84" s="6"/>
    </row>
    <row r="85" spans="1:12" s="1" customFormat="1" ht="24.6">
      <c r="A85" s="385"/>
      <c r="B85" s="416" t="s">
        <v>876</v>
      </c>
      <c r="C85" s="144"/>
      <c r="D85" s="144"/>
      <c r="E85" s="145"/>
      <c r="F85" s="130"/>
      <c r="G85" s="117"/>
      <c r="H85" s="110"/>
      <c r="I85" s="111"/>
      <c r="J85" s="110"/>
      <c r="K85" s="111"/>
      <c r="L85" s="6"/>
    </row>
    <row r="86" spans="1:12" s="1" customFormat="1">
      <c r="A86" s="385"/>
      <c r="B86" s="416" t="s">
        <v>877</v>
      </c>
      <c r="C86" s="144"/>
      <c r="D86" s="144"/>
      <c r="E86" s="145"/>
      <c r="F86" s="130"/>
      <c r="G86" s="117"/>
      <c r="H86" s="110"/>
      <c r="I86" s="111"/>
      <c r="J86" s="110"/>
      <c r="K86" s="111"/>
      <c r="L86" s="6"/>
    </row>
    <row r="87" spans="1:12" s="1" customFormat="1" ht="24.6">
      <c r="A87" s="385"/>
      <c r="B87" s="416" t="s">
        <v>878</v>
      </c>
      <c r="C87" s="144"/>
      <c r="D87" s="144"/>
      <c r="E87" s="145"/>
      <c r="F87" s="130"/>
      <c r="G87" s="117"/>
      <c r="H87" s="110"/>
      <c r="I87" s="111"/>
      <c r="J87" s="110"/>
      <c r="K87" s="111"/>
      <c r="L87" s="6"/>
    </row>
    <row r="88" spans="1:12" s="1" customFormat="1">
      <c r="A88" s="385"/>
      <c r="B88" s="416" t="s">
        <v>879</v>
      </c>
      <c r="C88" s="144"/>
      <c r="D88" s="144"/>
      <c r="E88" s="145"/>
      <c r="F88" s="130"/>
      <c r="G88" s="117"/>
      <c r="H88" s="110"/>
      <c r="I88" s="111"/>
      <c r="J88" s="110"/>
      <c r="K88" s="111"/>
      <c r="L88" s="6"/>
    </row>
    <row r="89" spans="1:12" s="1" customFormat="1">
      <c r="A89" s="385"/>
      <c r="B89" s="416" t="s">
        <v>880</v>
      </c>
      <c r="C89" s="144"/>
      <c r="D89" s="144"/>
      <c r="E89" s="145"/>
      <c r="F89" s="130"/>
      <c r="G89" s="117"/>
      <c r="H89" s="110"/>
      <c r="I89" s="111"/>
      <c r="J89" s="110"/>
      <c r="K89" s="111"/>
      <c r="L89" s="6"/>
    </row>
    <row r="90" spans="1:12" s="1" customFormat="1">
      <c r="A90" s="385"/>
      <c r="B90" s="416" t="s">
        <v>881</v>
      </c>
      <c r="C90" s="144"/>
      <c r="D90" s="144"/>
      <c r="E90" s="145"/>
      <c r="F90" s="130"/>
      <c r="G90" s="117"/>
      <c r="H90" s="110"/>
      <c r="I90" s="111"/>
      <c r="J90" s="110"/>
      <c r="K90" s="111"/>
      <c r="L90" s="6"/>
    </row>
    <row r="91" spans="1:12" s="1" customFormat="1" ht="36.9">
      <c r="A91" s="385"/>
      <c r="B91" s="416" t="s">
        <v>882</v>
      </c>
      <c r="C91" s="144"/>
      <c r="D91" s="144"/>
      <c r="E91" s="145"/>
      <c r="F91" s="130"/>
      <c r="G91" s="117"/>
      <c r="H91" s="110"/>
      <c r="I91" s="111"/>
      <c r="J91" s="110"/>
      <c r="K91" s="111"/>
      <c r="L91" s="6"/>
    </row>
    <row r="92" spans="1:12" s="1" customFormat="1" ht="24.6">
      <c r="A92" s="385"/>
      <c r="B92" s="416" t="s">
        <v>883</v>
      </c>
      <c r="C92" s="144"/>
      <c r="D92" s="144"/>
      <c r="E92" s="145"/>
      <c r="F92" s="130"/>
      <c r="G92" s="117"/>
      <c r="H92" s="110"/>
      <c r="I92" s="111"/>
      <c r="J92" s="110"/>
      <c r="K92" s="111"/>
      <c r="L92" s="6"/>
    </row>
    <row r="93" spans="1:12" s="1" customFormat="1">
      <c r="A93" s="385"/>
      <c r="B93" s="416" t="s">
        <v>884</v>
      </c>
      <c r="C93" s="144"/>
      <c r="D93" s="144"/>
      <c r="E93" s="145"/>
      <c r="F93" s="130"/>
      <c r="G93" s="117"/>
      <c r="H93" s="110"/>
      <c r="I93" s="111"/>
      <c r="J93" s="110"/>
      <c r="K93" s="111"/>
      <c r="L93" s="6"/>
    </row>
    <row r="94" spans="1:12" s="1" customFormat="1">
      <c r="A94" s="385"/>
      <c r="B94" s="416" t="s">
        <v>885</v>
      </c>
      <c r="C94" s="144"/>
      <c r="D94" s="144"/>
      <c r="E94" s="145"/>
      <c r="F94" s="130"/>
      <c r="G94" s="117"/>
      <c r="H94" s="110"/>
      <c r="I94" s="111"/>
      <c r="J94" s="110"/>
      <c r="K94" s="111"/>
      <c r="L94" s="6"/>
    </row>
    <row r="95" spans="1:12" s="1" customFormat="1" ht="73.8">
      <c r="A95" s="385"/>
      <c r="B95" s="416" t="s">
        <v>886</v>
      </c>
      <c r="C95" s="144"/>
      <c r="D95" s="144"/>
      <c r="E95" s="145"/>
      <c r="F95" s="130"/>
      <c r="G95" s="117"/>
      <c r="H95" s="110"/>
      <c r="I95" s="111"/>
      <c r="J95" s="110"/>
      <c r="K95" s="111"/>
      <c r="L95" s="6"/>
    </row>
    <row r="96" spans="1:12" s="1" customFormat="1">
      <c r="A96" s="385"/>
      <c r="B96" s="417" t="s">
        <v>887</v>
      </c>
      <c r="C96" s="144"/>
      <c r="D96" s="144"/>
      <c r="E96" s="145"/>
      <c r="F96" s="130"/>
      <c r="G96" s="117"/>
      <c r="H96" s="110"/>
      <c r="I96" s="111"/>
      <c r="J96" s="110"/>
      <c r="K96" s="111"/>
      <c r="L96" s="6"/>
    </row>
    <row r="97" spans="1:12" s="1" customFormat="1">
      <c r="A97" s="385"/>
      <c r="B97" s="416" t="s">
        <v>971</v>
      </c>
      <c r="C97" s="144"/>
      <c r="D97" s="144"/>
      <c r="E97" s="145"/>
      <c r="F97" s="130"/>
      <c r="G97" s="117"/>
      <c r="H97" s="110"/>
      <c r="I97" s="111"/>
      <c r="J97" s="110"/>
      <c r="K97" s="111"/>
      <c r="L97" s="6"/>
    </row>
    <row r="98" spans="1:12" s="1" customFormat="1">
      <c r="A98" s="385"/>
      <c r="B98" s="418" t="s">
        <v>888</v>
      </c>
      <c r="C98" s="144"/>
      <c r="D98" s="144"/>
      <c r="E98" s="145"/>
      <c r="F98" s="130"/>
      <c r="G98" s="117"/>
      <c r="H98" s="110"/>
      <c r="I98" s="111"/>
      <c r="J98" s="110"/>
      <c r="K98" s="111"/>
      <c r="L98" s="6"/>
    </row>
    <row r="99" spans="1:12" s="1" customFormat="1">
      <c r="A99" s="385"/>
      <c r="B99" s="418" t="s">
        <v>889</v>
      </c>
      <c r="C99" s="144"/>
      <c r="D99" s="144"/>
      <c r="E99" s="145"/>
      <c r="F99" s="130"/>
      <c r="G99" s="117"/>
      <c r="H99" s="110"/>
      <c r="I99" s="111"/>
      <c r="J99" s="110"/>
      <c r="K99" s="111"/>
      <c r="L99" s="6"/>
    </row>
    <row r="100" spans="1:12" s="1" customFormat="1">
      <c r="A100" s="385"/>
      <c r="B100" s="418" t="s">
        <v>890</v>
      </c>
      <c r="C100" s="144"/>
      <c r="D100" s="144"/>
      <c r="E100" s="145"/>
      <c r="F100" s="130"/>
      <c r="G100" s="117"/>
      <c r="H100" s="110"/>
      <c r="I100" s="111"/>
      <c r="J100" s="110"/>
      <c r="K100" s="111"/>
      <c r="L100" s="6"/>
    </row>
    <row r="101" spans="1:12" s="1" customFormat="1">
      <c r="A101" s="385"/>
      <c r="B101" s="418" t="s">
        <v>891</v>
      </c>
      <c r="C101" s="144"/>
      <c r="D101" s="144"/>
      <c r="E101" s="145"/>
      <c r="F101" s="130"/>
      <c r="G101" s="117"/>
      <c r="H101" s="110"/>
      <c r="I101" s="111"/>
      <c r="J101" s="110"/>
      <c r="K101" s="111"/>
      <c r="L101" s="6"/>
    </row>
    <row r="102" spans="1:12" s="1" customFormat="1">
      <c r="A102" s="385"/>
      <c r="B102" s="418" t="s">
        <v>892</v>
      </c>
      <c r="C102" s="144"/>
      <c r="D102" s="144"/>
      <c r="E102" s="145"/>
      <c r="F102" s="130"/>
      <c r="G102" s="117"/>
      <c r="H102" s="110"/>
      <c r="I102" s="111"/>
      <c r="J102" s="110"/>
      <c r="K102" s="111"/>
      <c r="L102" s="6"/>
    </row>
    <row r="103" spans="1:12" s="1" customFormat="1">
      <c r="A103" s="385"/>
      <c r="B103" s="418" t="s">
        <v>889</v>
      </c>
      <c r="C103" s="144"/>
      <c r="D103" s="144"/>
      <c r="E103" s="145"/>
      <c r="F103" s="130"/>
      <c r="G103" s="117"/>
      <c r="H103" s="110"/>
      <c r="I103" s="111"/>
      <c r="J103" s="110"/>
      <c r="K103" s="111"/>
      <c r="L103" s="6"/>
    </row>
    <row r="104" spans="1:12" s="1" customFormat="1">
      <c r="A104" s="385"/>
      <c r="B104" s="418" t="s">
        <v>890</v>
      </c>
      <c r="C104" s="144"/>
      <c r="D104" s="144"/>
      <c r="E104" s="145"/>
      <c r="F104" s="130"/>
      <c r="G104" s="117"/>
      <c r="H104" s="110"/>
      <c r="I104" s="111"/>
      <c r="J104" s="110"/>
      <c r="K104" s="111"/>
      <c r="L104" s="6"/>
    </row>
    <row r="105" spans="1:12" s="1" customFormat="1">
      <c r="A105" s="385"/>
      <c r="B105" s="418" t="s">
        <v>893</v>
      </c>
      <c r="C105" s="144"/>
      <c r="D105" s="144"/>
      <c r="E105" s="145"/>
      <c r="F105" s="130"/>
      <c r="G105" s="117"/>
      <c r="H105" s="110"/>
      <c r="I105" s="111"/>
      <c r="J105" s="110"/>
      <c r="K105" s="111"/>
      <c r="L105" s="6"/>
    </row>
    <row r="106" spans="1:12" s="1" customFormat="1">
      <c r="A106" s="385"/>
      <c r="B106" s="418" t="s">
        <v>894</v>
      </c>
      <c r="C106" s="144"/>
      <c r="D106" s="144"/>
      <c r="E106" s="145"/>
      <c r="F106" s="130"/>
      <c r="G106" s="117"/>
      <c r="H106" s="110"/>
      <c r="I106" s="111"/>
      <c r="J106" s="110"/>
      <c r="K106" s="111"/>
      <c r="L106" s="6"/>
    </row>
    <row r="107" spans="1:12" s="1" customFormat="1">
      <c r="A107" s="385"/>
      <c r="B107" s="418" t="s">
        <v>895</v>
      </c>
      <c r="C107" s="144"/>
      <c r="D107" s="144"/>
      <c r="E107" s="145"/>
      <c r="F107" s="130"/>
      <c r="G107" s="117"/>
      <c r="H107" s="110"/>
      <c r="I107" s="111"/>
      <c r="J107" s="110"/>
      <c r="K107" s="111"/>
      <c r="L107" s="6"/>
    </row>
    <row r="108" spans="1:12" s="1" customFormat="1">
      <c r="A108" s="385"/>
      <c r="B108" s="418" t="s">
        <v>896</v>
      </c>
      <c r="C108" s="144"/>
      <c r="D108" s="144"/>
      <c r="E108" s="145"/>
      <c r="F108" s="130"/>
      <c r="G108" s="117"/>
      <c r="H108" s="110"/>
      <c r="I108" s="111"/>
      <c r="J108" s="110"/>
      <c r="K108" s="111"/>
      <c r="L108" s="6"/>
    </row>
    <row r="109" spans="1:12" s="1" customFormat="1">
      <c r="A109" s="385"/>
      <c r="B109" s="418" t="s">
        <v>897</v>
      </c>
      <c r="C109" s="144"/>
      <c r="D109" s="144"/>
      <c r="E109" s="145"/>
      <c r="F109" s="130"/>
      <c r="G109" s="117"/>
      <c r="H109" s="110"/>
      <c r="I109" s="111"/>
      <c r="J109" s="110"/>
      <c r="K109" s="111"/>
      <c r="L109" s="6"/>
    </row>
    <row r="110" spans="1:12" s="1" customFormat="1">
      <c r="A110" s="385"/>
      <c r="B110" s="418" t="s">
        <v>898</v>
      </c>
      <c r="C110" s="144"/>
      <c r="D110" s="144"/>
      <c r="E110" s="145"/>
      <c r="F110" s="130"/>
      <c r="G110" s="117"/>
      <c r="H110" s="110"/>
      <c r="I110" s="111"/>
      <c r="J110" s="110"/>
      <c r="K110" s="111"/>
      <c r="L110" s="6"/>
    </row>
    <row r="111" spans="1:12" s="1" customFormat="1" ht="24.6">
      <c r="A111" s="385"/>
      <c r="B111" s="419" t="s">
        <v>899</v>
      </c>
      <c r="C111" s="144"/>
      <c r="D111" s="144"/>
      <c r="E111" s="145"/>
      <c r="F111" s="130"/>
      <c r="G111" s="117"/>
      <c r="H111" s="110"/>
      <c r="I111" s="111"/>
      <c r="J111" s="110"/>
      <c r="K111" s="111"/>
      <c r="L111" s="6"/>
    </row>
    <row r="112" spans="1:12" s="1" customFormat="1" ht="24.6">
      <c r="A112" s="385"/>
      <c r="B112" s="418" t="s">
        <v>900</v>
      </c>
      <c r="C112" s="144"/>
      <c r="D112" s="144"/>
      <c r="E112" s="145"/>
      <c r="F112" s="130"/>
      <c r="G112" s="117"/>
      <c r="H112" s="110"/>
      <c r="I112" s="111"/>
      <c r="J112" s="110"/>
      <c r="K112" s="111"/>
      <c r="L112" s="6"/>
    </row>
    <row r="113" spans="1:12" s="1" customFormat="1">
      <c r="A113" s="385"/>
      <c r="B113" s="416" t="s">
        <v>901</v>
      </c>
      <c r="C113" s="144"/>
      <c r="D113" s="144"/>
      <c r="E113" s="145"/>
      <c r="F113" s="130"/>
      <c r="G113" s="117"/>
      <c r="H113" s="110"/>
      <c r="I113" s="111"/>
      <c r="J113" s="110"/>
      <c r="K113" s="111"/>
      <c r="L113" s="6"/>
    </row>
    <row r="114" spans="1:12" s="1" customFormat="1">
      <c r="A114" s="385"/>
      <c r="B114" s="416" t="s">
        <v>902</v>
      </c>
      <c r="C114" s="144"/>
      <c r="D114" s="144"/>
      <c r="E114" s="145"/>
      <c r="F114" s="130"/>
      <c r="G114" s="117"/>
      <c r="H114" s="110"/>
      <c r="I114" s="111"/>
      <c r="J114" s="110"/>
      <c r="K114" s="111"/>
      <c r="L114" s="6"/>
    </row>
    <row r="115" spans="1:12" s="1" customFormat="1">
      <c r="A115" s="385"/>
      <c r="B115" s="416" t="s">
        <v>903</v>
      </c>
      <c r="C115" s="144"/>
      <c r="D115" s="144"/>
      <c r="E115" s="145"/>
      <c r="F115" s="130"/>
      <c r="G115" s="117"/>
      <c r="H115" s="110"/>
      <c r="I115" s="111"/>
      <c r="J115" s="110"/>
      <c r="K115" s="111"/>
      <c r="L115" s="6"/>
    </row>
    <row r="116" spans="1:12" s="1" customFormat="1">
      <c r="A116" s="385"/>
      <c r="B116" s="416" t="s">
        <v>904</v>
      </c>
      <c r="C116" s="144"/>
      <c r="D116" s="144"/>
      <c r="E116" s="145"/>
      <c r="F116" s="130"/>
      <c r="G116" s="117"/>
      <c r="H116" s="110"/>
      <c r="I116" s="111"/>
      <c r="J116" s="110"/>
      <c r="K116" s="111"/>
      <c r="L116" s="6"/>
    </row>
    <row r="117" spans="1:12" s="1" customFormat="1">
      <c r="A117" s="385"/>
      <c r="B117" s="416" t="s">
        <v>905</v>
      </c>
      <c r="C117" s="144"/>
      <c r="D117" s="144"/>
      <c r="E117" s="145"/>
      <c r="F117" s="130"/>
      <c r="G117" s="117"/>
      <c r="H117" s="110"/>
      <c r="I117" s="111"/>
      <c r="J117" s="110"/>
      <c r="K117" s="111"/>
      <c r="L117" s="6"/>
    </row>
    <row r="118" spans="1:12" s="1" customFormat="1">
      <c r="A118" s="385"/>
      <c r="B118" s="416" t="s">
        <v>906</v>
      </c>
      <c r="C118" s="144"/>
      <c r="D118" s="144"/>
      <c r="E118" s="145"/>
      <c r="F118" s="130"/>
      <c r="G118" s="117"/>
      <c r="H118" s="110"/>
      <c r="I118" s="111"/>
      <c r="J118" s="110"/>
      <c r="K118" s="111"/>
      <c r="L118" s="6"/>
    </row>
    <row r="119" spans="1:12" s="1" customFormat="1">
      <c r="A119" s="385"/>
      <c r="B119" s="416" t="s">
        <v>907</v>
      </c>
      <c r="C119" s="144"/>
      <c r="D119" s="144"/>
      <c r="E119" s="145"/>
      <c r="F119" s="130"/>
      <c r="G119" s="117"/>
      <c r="H119" s="110"/>
      <c r="I119" s="111"/>
      <c r="J119" s="110"/>
      <c r="K119" s="111"/>
      <c r="L119" s="6"/>
    </row>
    <row r="120" spans="1:12" s="1" customFormat="1">
      <c r="A120" s="385"/>
      <c r="B120" s="416" t="s">
        <v>908</v>
      </c>
      <c r="C120" s="144"/>
      <c r="D120" s="144"/>
      <c r="E120" s="145"/>
      <c r="F120" s="130"/>
      <c r="G120" s="117"/>
      <c r="H120" s="110"/>
      <c r="I120" s="111"/>
      <c r="J120" s="110"/>
      <c r="K120" s="111"/>
      <c r="L120" s="6"/>
    </row>
    <row r="121" spans="1:12" s="1" customFormat="1">
      <c r="A121" s="385"/>
      <c r="B121" s="416" t="s">
        <v>909</v>
      </c>
      <c r="C121" s="144"/>
      <c r="D121" s="144"/>
      <c r="E121" s="145"/>
      <c r="F121" s="130"/>
      <c r="G121" s="117"/>
      <c r="H121" s="110"/>
      <c r="I121" s="111"/>
      <c r="J121" s="110"/>
      <c r="K121" s="111"/>
      <c r="L121" s="6"/>
    </row>
    <row r="122" spans="1:12" s="1" customFormat="1" ht="24.6">
      <c r="A122" s="385"/>
      <c r="B122" s="420" t="s">
        <v>910</v>
      </c>
      <c r="C122" s="144"/>
      <c r="D122" s="144"/>
      <c r="E122" s="145"/>
      <c r="F122" s="130"/>
      <c r="G122" s="117"/>
      <c r="H122" s="110"/>
      <c r="I122" s="111"/>
      <c r="J122" s="110"/>
      <c r="K122" s="111"/>
      <c r="L122" s="6"/>
    </row>
    <row r="123" spans="1:12" s="1" customFormat="1">
      <c r="A123" s="385"/>
      <c r="B123" s="417" t="s">
        <v>972</v>
      </c>
      <c r="C123" s="121" t="s">
        <v>7</v>
      </c>
      <c r="D123" s="121">
        <v>1</v>
      </c>
      <c r="E123" s="388"/>
      <c r="F123" s="130"/>
      <c r="G123" s="117">
        <f t="shared" ref="G123" si="21">D123*E123</f>
        <v>0</v>
      </c>
      <c r="H123" s="110">
        <f>D123</f>
        <v>1</v>
      </c>
      <c r="I123" s="111">
        <f t="shared" ref="I123" si="22">E123*H123</f>
        <v>0</v>
      </c>
      <c r="J123" s="110"/>
      <c r="K123" s="111"/>
      <c r="L123" s="6"/>
    </row>
    <row r="124" spans="1:12" s="1" customFormat="1">
      <c r="A124" s="385"/>
      <c r="B124" s="387"/>
      <c r="C124" s="121"/>
      <c r="D124" s="121"/>
      <c r="E124" s="388"/>
      <c r="F124" s="130"/>
      <c r="G124" s="117"/>
      <c r="H124" s="110"/>
      <c r="I124" s="111"/>
      <c r="J124" s="110"/>
      <c r="K124" s="111"/>
      <c r="L124" s="6"/>
    </row>
    <row r="125" spans="1:12" s="1" customFormat="1" ht="25.2">
      <c r="A125" s="385">
        <v>2</v>
      </c>
      <c r="B125" s="120" t="s">
        <v>310</v>
      </c>
      <c r="C125" s="144"/>
      <c r="D125" s="144"/>
      <c r="E125" s="145"/>
      <c r="F125" s="130"/>
      <c r="G125" s="117"/>
      <c r="H125" s="110"/>
      <c r="I125" s="111"/>
      <c r="J125" s="110"/>
      <c r="K125" s="111"/>
      <c r="L125" s="6"/>
    </row>
    <row r="126" spans="1:12" s="1" customFormat="1">
      <c r="A126" s="385"/>
      <c r="B126" s="142" t="s">
        <v>457</v>
      </c>
      <c r="C126" s="121" t="s">
        <v>14</v>
      </c>
      <c r="D126" s="121">
        <v>17</v>
      </c>
      <c r="E126" s="388"/>
      <c r="F126" s="130"/>
      <c r="G126" s="117">
        <f t="shared" ref="G126" si="23">D126*E126</f>
        <v>0</v>
      </c>
      <c r="H126" s="110">
        <f>D126</f>
        <v>17</v>
      </c>
      <c r="I126" s="111">
        <f t="shared" ref="I126" si="24">E126*H126</f>
        <v>0</v>
      </c>
      <c r="J126" s="110"/>
      <c r="K126" s="111"/>
      <c r="L126" s="6"/>
    </row>
    <row r="127" spans="1:12" s="1" customFormat="1">
      <c r="A127" s="385"/>
      <c r="B127" s="143"/>
      <c r="C127" s="144"/>
      <c r="D127" s="144"/>
      <c r="E127" s="145"/>
      <c r="F127" s="130"/>
      <c r="G127" s="117"/>
      <c r="H127" s="110"/>
      <c r="I127" s="111"/>
      <c r="J127" s="110"/>
      <c r="K127" s="111"/>
      <c r="L127" s="6"/>
    </row>
    <row r="128" spans="1:12" s="1" customFormat="1" ht="25.2">
      <c r="A128" s="385">
        <v>3</v>
      </c>
      <c r="B128" s="120" t="s">
        <v>313</v>
      </c>
      <c r="C128" s="144"/>
      <c r="D128" s="144"/>
      <c r="E128" s="145"/>
      <c r="F128" s="130"/>
      <c r="G128" s="117"/>
      <c r="H128" s="110"/>
      <c r="I128" s="111"/>
      <c r="J128" s="110"/>
      <c r="K128" s="111"/>
      <c r="L128" s="6"/>
    </row>
    <row r="129" spans="1:12" s="1" customFormat="1">
      <c r="A129" s="385"/>
      <c r="B129" s="142" t="s">
        <v>458</v>
      </c>
      <c r="C129" s="121" t="s">
        <v>14</v>
      </c>
      <c r="D129" s="121">
        <v>12</v>
      </c>
      <c r="E129" s="388"/>
      <c r="F129" s="130"/>
      <c r="G129" s="117">
        <f t="shared" ref="G129" si="25">D129*E129</f>
        <v>0</v>
      </c>
      <c r="H129" s="110">
        <f>D129</f>
        <v>12</v>
      </c>
      <c r="I129" s="111">
        <f t="shared" ref="I129" si="26">E129*H129</f>
        <v>0</v>
      </c>
      <c r="J129" s="110"/>
      <c r="K129" s="111"/>
      <c r="L129" s="6"/>
    </row>
    <row r="130" spans="1:12" s="1" customFormat="1">
      <c r="A130" s="385"/>
      <c r="B130" s="387"/>
      <c r="C130" s="121"/>
      <c r="D130" s="121"/>
      <c r="E130" s="388"/>
      <c r="F130" s="130"/>
      <c r="G130" s="117"/>
      <c r="H130" s="110"/>
      <c r="I130" s="111"/>
      <c r="J130" s="110"/>
      <c r="K130" s="111"/>
      <c r="L130" s="6"/>
    </row>
    <row r="131" spans="1:12" s="1" customFormat="1" ht="36.9">
      <c r="A131" s="385">
        <v>4</v>
      </c>
      <c r="B131" s="142" t="s">
        <v>323</v>
      </c>
      <c r="C131" s="144"/>
      <c r="D131" s="144"/>
      <c r="E131" s="145"/>
      <c r="F131" s="130"/>
      <c r="G131" s="117"/>
      <c r="H131" s="110"/>
      <c r="I131" s="111"/>
      <c r="J131" s="110"/>
      <c r="K131" s="111"/>
      <c r="L131" s="6"/>
    </row>
    <row r="132" spans="1:12" s="1" customFormat="1" ht="282.89999999999998">
      <c r="A132" s="385"/>
      <c r="B132" s="142" t="s">
        <v>324</v>
      </c>
      <c r="C132" s="144"/>
      <c r="D132" s="144"/>
      <c r="E132" s="145"/>
      <c r="F132" s="130"/>
      <c r="G132" s="117"/>
      <c r="H132" s="110"/>
      <c r="I132" s="111"/>
      <c r="J132" s="110"/>
      <c r="K132" s="111"/>
      <c r="L132" s="6"/>
    </row>
    <row r="133" spans="1:12" s="1" customFormat="1">
      <c r="A133" s="385"/>
      <c r="B133" s="143"/>
      <c r="C133" s="121" t="s">
        <v>325</v>
      </c>
      <c r="D133" s="121">
        <v>1300</v>
      </c>
      <c r="E133" s="117"/>
      <c r="F133" s="130"/>
      <c r="G133" s="117">
        <f t="shared" ref="G133" si="27">D133*E133</f>
        <v>0</v>
      </c>
      <c r="H133" s="110">
        <f>D133</f>
        <v>1300</v>
      </c>
      <c r="I133" s="111">
        <f t="shared" ref="I133" si="28">E133*H133</f>
        <v>0</v>
      </c>
      <c r="J133" s="110"/>
      <c r="K133" s="111"/>
      <c r="L133" s="6"/>
    </row>
    <row r="134" spans="1:12" s="1" customFormat="1">
      <c r="A134" s="385"/>
      <c r="B134" s="143"/>
      <c r="C134" s="144"/>
      <c r="D134" s="144"/>
      <c r="E134" s="145"/>
      <c r="F134" s="130"/>
      <c r="G134" s="117"/>
      <c r="H134" s="110"/>
      <c r="I134" s="111"/>
      <c r="J134" s="110"/>
      <c r="K134" s="111"/>
      <c r="L134" s="6"/>
    </row>
    <row r="135" spans="1:12" s="1" customFormat="1" ht="135.30000000000001">
      <c r="A135" s="385">
        <v>9</v>
      </c>
      <c r="B135" s="142" t="s">
        <v>326</v>
      </c>
      <c r="C135" s="144"/>
      <c r="D135" s="144"/>
      <c r="E135" s="145"/>
      <c r="F135" s="130"/>
      <c r="G135" s="117"/>
      <c r="H135" s="110"/>
      <c r="I135" s="111"/>
      <c r="J135" s="110"/>
      <c r="K135" s="111"/>
      <c r="L135" s="6"/>
    </row>
    <row r="136" spans="1:12" s="1" customFormat="1">
      <c r="A136" s="385"/>
      <c r="B136" s="142" t="s">
        <v>327</v>
      </c>
      <c r="C136" s="121" t="s">
        <v>8</v>
      </c>
      <c r="D136" s="121">
        <v>10</v>
      </c>
      <c r="E136" s="117"/>
      <c r="F136" s="130"/>
      <c r="G136" s="117">
        <f t="shared" ref="G136:G138" si="29">D136*E136</f>
        <v>0</v>
      </c>
      <c r="H136" s="110">
        <f>D136</f>
        <v>10</v>
      </c>
      <c r="I136" s="111">
        <f t="shared" ref="I136:I138" si="30">E136*H136</f>
        <v>0</v>
      </c>
      <c r="J136" s="110"/>
      <c r="K136" s="111"/>
      <c r="L136" s="6"/>
    </row>
    <row r="137" spans="1:12" s="1" customFormat="1">
      <c r="A137" s="385"/>
      <c r="B137" s="142" t="s">
        <v>328</v>
      </c>
      <c r="C137" s="121" t="s">
        <v>8</v>
      </c>
      <c r="D137" s="121">
        <v>10</v>
      </c>
      <c r="E137" s="117"/>
      <c r="F137" s="130"/>
      <c r="G137" s="117">
        <f t="shared" si="29"/>
        <v>0</v>
      </c>
      <c r="H137" s="110">
        <f t="shared" ref="H137:H138" si="31">D137</f>
        <v>10</v>
      </c>
      <c r="I137" s="111">
        <f t="shared" si="30"/>
        <v>0</v>
      </c>
      <c r="J137" s="110"/>
      <c r="K137" s="111"/>
      <c r="L137" s="6"/>
    </row>
    <row r="138" spans="1:12" s="1" customFormat="1">
      <c r="A138" s="385"/>
      <c r="B138" s="142" t="s">
        <v>329</v>
      </c>
      <c r="C138" s="121" t="s">
        <v>8</v>
      </c>
      <c r="D138" s="121">
        <v>20</v>
      </c>
      <c r="E138" s="117"/>
      <c r="F138" s="130"/>
      <c r="G138" s="117">
        <f t="shared" si="29"/>
        <v>0</v>
      </c>
      <c r="H138" s="110">
        <f t="shared" si="31"/>
        <v>20</v>
      </c>
      <c r="I138" s="111">
        <f t="shared" si="30"/>
        <v>0</v>
      </c>
      <c r="J138" s="110"/>
      <c r="K138" s="111"/>
      <c r="L138" s="6"/>
    </row>
    <row r="139" spans="1:12" s="1" customFormat="1">
      <c r="A139" s="385"/>
      <c r="B139" s="142" t="s">
        <v>442</v>
      </c>
      <c r="C139" s="121" t="s">
        <v>8</v>
      </c>
      <c r="D139" s="121">
        <v>50</v>
      </c>
      <c r="E139" s="117"/>
      <c r="F139" s="130"/>
      <c r="G139" s="117">
        <f t="shared" ref="G139:G140" si="32">D139*E139</f>
        <v>0</v>
      </c>
      <c r="H139" s="110">
        <f t="shared" ref="H139:H140" si="33">D139</f>
        <v>50</v>
      </c>
      <c r="I139" s="111">
        <f t="shared" ref="I139:I140" si="34">E139*H139</f>
        <v>0</v>
      </c>
      <c r="J139" s="110"/>
      <c r="K139" s="111"/>
      <c r="L139" s="6"/>
    </row>
    <row r="140" spans="1:12" s="1" customFormat="1">
      <c r="A140" s="385"/>
      <c r="B140" s="142" t="s">
        <v>331</v>
      </c>
      <c r="C140" s="121" t="s">
        <v>8</v>
      </c>
      <c r="D140" s="121">
        <v>10</v>
      </c>
      <c r="E140" s="117"/>
      <c r="F140" s="130"/>
      <c r="G140" s="117">
        <f t="shared" si="32"/>
        <v>0</v>
      </c>
      <c r="H140" s="110">
        <f t="shared" si="33"/>
        <v>10</v>
      </c>
      <c r="I140" s="111">
        <f t="shared" si="34"/>
        <v>0</v>
      </c>
      <c r="J140" s="110"/>
      <c r="K140" s="111"/>
      <c r="L140" s="6"/>
    </row>
    <row r="141" spans="1:12" s="1" customFormat="1">
      <c r="A141" s="385"/>
      <c r="B141" s="143"/>
      <c r="C141" s="144"/>
      <c r="D141" s="144"/>
      <c r="E141" s="145"/>
      <c r="F141" s="130"/>
      <c r="G141" s="117"/>
      <c r="H141" s="110"/>
      <c r="I141" s="111"/>
      <c r="J141" s="110"/>
      <c r="K141" s="111"/>
      <c r="L141" s="6"/>
    </row>
    <row r="142" spans="1:12" s="1" customFormat="1" ht="86.1">
      <c r="A142" s="385">
        <v>5</v>
      </c>
      <c r="B142" s="142" t="s">
        <v>332</v>
      </c>
      <c r="C142" s="121" t="s">
        <v>16</v>
      </c>
      <c r="D142" s="389">
        <v>110</v>
      </c>
      <c r="E142" s="117"/>
      <c r="F142" s="130"/>
      <c r="G142" s="117">
        <f t="shared" ref="G142" si="35">D142*E142</f>
        <v>0</v>
      </c>
      <c r="H142" s="110">
        <f t="shared" ref="H142" si="36">D142</f>
        <v>110</v>
      </c>
      <c r="I142" s="111">
        <f t="shared" ref="I142" si="37">E142*H142</f>
        <v>0</v>
      </c>
      <c r="J142" s="110"/>
      <c r="K142" s="111"/>
      <c r="L142" s="6"/>
    </row>
    <row r="143" spans="1:12" s="1" customFormat="1">
      <c r="A143" s="385"/>
      <c r="B143" s="387"/>
      <c r="C143" s="121"/>
      <c r="D143" s="121"/>
      <c r="E143" s="388"/>
      <c r="F143" s="130"/>
      <c r="G143" s="117"/>
      <c r="H143" s="110"/>
      <c r="I143" s="111"/>
      <c r="J143" s="110"/>
      <c r="K143" s="111"/>
      <c r="L143" s="6"/>
    </row>
    <row r="144" spans="1:12" s="1" customFormat="1">
      <c r="A144" s="385">
        <v>6</v>
      </c>
      <c r="B144" s="390" t="s">
        <v>443</v>
      </c>
      <c r="C144" s="121"/>
      <c r="D144" s="121"/>
      <c r="E144" s="388"/>
      <c r="F144" s="130"/>
      <c r="G144" s="117"/>
      <c r="H144" s="110"/>
      <c r="I144" s="111"/>
      <c r="J144" s="110"/>
      <c r="K144" s="111"/>
      <c r="L144" s="6"/>
    </row>
    <row r="145" spans="1:12" s="1" customFormat="1">
      <c r="A145" s="385"/>
      <c r="B145" s="390" t="s">
        <v>444</v>
      </c>
      <c r="C145" s="121"/>
      <c r="D145" s="121"/>
      <c r="E145" s="388"/>
      <c r="F145" s="130"/>
      <c r="G145" s="117"/>
      <c r="H145" s="110"/>
      <c r="I145" s="111"/>
      <c r="J145" s="110"/>
      <c r="K145" s="111"/>
      <c r="L145" s="6"/>
    </row>
    <row r="146" spans="1:12" s="1" customFormat="1">
      <c r="A146" s="385"/>
      <c r="B146" s="390" t="s">
        <v>445</v>
      </c>
      <c r="C146" s="121"/>
      <c r="D146" s="121"/>
      <c r="E146" s="388"/>
      <c r="F146" s="130"/>
      <c r="G146" s="117"/>
      <c r="H146" s="110"/>
      <c r="I146" s="111"/>
      <c r="J146" s="110"/>
      <c r="K146" s="111"/>
      <c r="L146" s="6"/>
    </row>
    <row r="147" spans="1:12" s="1" customFormat="1">
      <c r="A147" s="385"/>
      <c r="B147" s="390" t="s">
        <v>459</v>
      </c>
      <c r="C147" s="121"/>
      <c r="D147" s="121"/>
      <c r="E147" s="388"/>
      <c r="F147" s="130"/>
      <c r="G147" s="117"/>
      <c r="H147" s="110"/>
      <c r="I147" s="111"/>
      <c r="J147" s="110"/>
      <c r="K147" s="111"/>
      <c r="L147" s="6"/>
    </row>
    <row r="148" spans="1:12" s="1" customFormat="1">
      <c r="A148" s="385"/>
      <c r="B148" s="390" t="s">
        <v>451</v>
      </c>
      <c r="C148" s="121"/>
      <c r="D148" s="121"/>
      <c r="E148" s="388"/>
      <c r="F148" s="130"/>
      <c r="G148" s="117"/>
      <c r="H148" s="110"/>
      <c r="I148" s="111"/>
      <c r="J148" s="110"/>
      <c r="K148" s="111"/>
      <c r="L148" s="6"/>
    </row>
    <row r="149" spans="1:12" s="1" customFormat="1">
      <c r="A149" s="385"/>
      <c r="B149" s="391" t="s">
        <v>455</v>
      </c>
      <c r="C149" s="121"/>
      <c r="D149" s="121"/>
      <c r="E149" s="388"/>
      <c r="F149" s="130"/>
      <c r="G149" s="117"/>
      <c r="H149" s="110"/>
      <c r="I149" s="111"/>
      <c r="J149" s="110"/>
      <c r="K149" s="111"/>
      <c r="L149" s="6"/>
    </row>
    <row r="150" spans="1:12" s="1" customFormat="1">
      <c r="A150" s="385"/>
      <c r="B150" s="391" t="s">
        <v>689</v>
      </c>
      <c r="C150" s="121"/>
      <c r="D150" s="121"/>
      <c r="E150" s="388"/>
      <c r="F150" s="130"/>
      <c r="G150" s="117"/>
      <c r="H150" s="110"/>
      <c r="I150" s="111"/>
      <c r="J150" s="110"/>
      <c r="K150" s="111"/>
      <c r="L150" s="6"/>
    </row>
    <row r="151" spans="1:12" s="1" customFormat="1" ht="24.6">
      <c r="A151" s="385"/>
      <c r="B151" s="391" t="s">
        <v>446</v>
      </c>
      <c r="C151" s="121"/>
      <c r="D151" s="121"/>
      <c r="E151" s="388"/>
      <c r="F151" s="130"/>
      <c r="G151" s="117"/>
      <c r="H151" s="110"/>
      <c r="I151" s="111"/>
      <c r="J151" s="110"/>
      <c r="K151" s="111"/>
      <c r="L151" s="6"/>
    </row>
    <row r="152" spans="1:12" s="1" customFormat="1">
      <c r="A152" s="385"/>
      <c r="B152" s="391" t="s">
        <v>453</v>
      </c>
      <c r="C152" s="121"/>
      <c r="D152" s="121"/>
      <c r="E152" s="388"/>
      <c r="F152" s="130"/>
      <c r="G152" s="117"/>
      <c r="H152" s="110"/>
      <c r="I152" s="111"/>
      <c r="J152" s="110"/>
      <c r="K152" s="111"/>
      <c r="L152" s="6"/>
    </row>
    <row r="153" spans="1:12" s="1" customFormat="1" ht="24.6">
      <c r="A153" s="385"/>
      <c r="B153" s="391" t="s">
        <v>461</v>
      </c>
      <c r="C153" s="121"/>
      <c r="D153" s="121"/>
      <c r="E153" s="388"/>
      <c r="F153" s="130"/>
      <c r="G153" s="117"/>
      <c r="H153" s="110"/>
      <c r="I153" s="111"/>
      <c r="J153" s="110"/>
      <c r="K153" s="111"/>
      <c r="L153" s="6"/>
    </row>
    <row r="154" spans="1:12" s="1" customFormat="1" ht="24.6">
      <c r="A154" s="385"/>
      <c r="B154" s="391" t="s">
        <v>447</v>
      </c>
      <c r="C154" s="121" t="s">
        <v>7</v>
      </c>
      <c r="D154" s="389">
        <v>2</v>
      </c>
      <c r="E154" s="117"/>
      <c r="F154" s="130"/>
      <c r="G154" s="117">
        <f t="shared" ref="G154" si="38">D154*E154</f>
        <v>0</v>
      </c>
      <c r="H154" s="110">
        <f t="shared" ref="H154" si="39">D154</f>
        <v>2</v>
      </c>
      <c r="I154" s="111">
        <f t="shared" ref="I154" si="40">E154*H154</f>
        <v>0</v>
      </c>
      <c r="J154" s="110"/>
      <c r="K154" s="111"/>
      <c r="L154" s="6"/>
    </row>
    <row r="155" spans="1:12" s="1" customFormat="1">
      <c r="A155" s="385"/>
      <c r="B155" s="387"/>
      <c r="C155" s="121"/>
      <c r="D155" s="121"/>
      <c r="E155" s="388"/>
      <c r="F155" s="130"/>
      <c r="G155" s="117"/>
      <c r="H155" s="110"/>
      <c r="I155" s="111"/>
      <c r="J155" s="110"/>
      <c r="K155" s="111"/>
      <c r="L155" s="6"/>
    </row>
    <row r="156" spans="1:12" s="1" customFormat="1" ht="25.2">
      <c r="A156" s="385">
        <v>7</v>
      </c>
      <c r="B156" s="392" t="s">
        <v>319</v>
      </c>
      <c r="C156" s="121"/>
      <c r="D156" s="121"/>
      <c r="E156" s="388"/>
      <c r="F156" s="130"/>
      <c r="G156" s="117"/>
      <c r="H156" s="110"/>
      <c r="I156" s="111"/>
      <c r="J156" s="110"/>
      <c r="K156" s="111"/>
      <c r="L156" s="6"/>
    </row>
    <row r="157" spans="1:12" s="1" customFormat="1">
      <c r="A157" s="385"/>
      <c r="B157" s="392" t="s">
        <v>320</v>
      </c>
      <c r="C157" s="121"/>
      <c r="D157" s="121"/>
      <c r="E157" s="388"/>
      <c r="F157" s="130"/>
      <c r="G157" s="117"/>
      <c r="H157" s="110"/>
      <c r="I157" s="111"/>
      <c r="J157" s="110"/>
      <c r="K157" s="111"/>
      <c r="L157" s="6"/>
    </row>
    <row r="158" spans="1:12" s="1" customFormat="1">
      <c r="A158" s="385"/>
      <c r="B158" s="392" t="s">
        <v>699</v>
      </c>
      <c r="C158" s="121" t="s">
        <v>14</v>
      </c>
      <c r="D158" s="121">
        <v>2</v>
      </c>
      <c r="E158" s="117"/>
      <c r="F158" s="130"/>
      <c r="G158" s="117">
        <f t="shared" ref="G158" si="41">D158*E158</f>
        <v>0</v>
      </c>
      <c r="H158" s="110">
        <f>D158</f>
        <v>2</v>
      </c>
      <c r="I158" s="111">
        <f t="shared" ref="I158" si="42">E158*H158</f>
        <v>0</v>
      </c>
      <c r="J158" s="110"/>
      <c r="K158" s="111"/>
      <c r="L158" s="6"/>
    </row>
    <row r="159" spans="1:12" s="1" customFormat="1">
      <c r="A159" s="385"/>
      <c r="B159" s="392" t="s">
        <v>700</v>
      </c>
      <c r="C159" s="121" t="s">
        <v>14</v>
      </c>
      <c r="D159" s="121">
        <v>1</v>
      </c>
      <c r="E159" s="117"/>
      <c r="F159" s="130"/>
      <c r="G159" s="117">
        <f t="shared" ref="G159:G160" si="43">D159*E159</f>
        <v>0</v>
      </c>
      <c r="H159" s="110">
        <f t="shared" ref="H159:H160" si="44">D159</f>
        <v>1</v>
      </c>
      <c r="I159" s="111">
        <f t="shared" ref="I159:I160" si="45">E159*H159</f>
        <v>0</v>
      </c>
      <c r="J159" s="110"/>
      <c r="K159" s="111"/>
      <c r="L159" s="6"/>
    </row>
    <row r="160" spans="1:12" s="1" customFormat="1">
      <c r="A160" s="385"/>
      <c r="B160" s="392" t="s">
        <v>701</v>
      </c>
      <c r="C160" s="121" t="s">
        <v>14</v>
      </c>
      <c r="D160" s="121">
        <v>1</v>
      </c>
      <c r="E160" s="117"/>
      <c r="F160" s="130"/>
      <c r="G160" s="117">
        <f t="shared" si="43"/>
        <v>0</v>
      </c>
      <c r="H160" s="110">
        <f t="shared" si="44"/>
        <v>1</v>
      </c>
      <c r="I160" s="111">
        <f t="shared" si="45"/>
        <v>0</v>
      </c>
      <c r="J160" s="110"/>
      <c r="K160" s="111"/>
      <c r="L160" s="6"/>
    </row>
    <row r="161" spans="1:12" s="1" customFormat="1">
      <c r="A161" s="385"/>
      <c r="B161" s="392"/>
      <c r="C161" s="121"/>
      <c r="D161" s="121"/>
      <c r="E161" s="117"/>
      <c r="F161" s="130"/>
      <c r="G161" s="117"/>
      <c r="H161" s="110"/>
      <c r="I161" s="111"/>
      <c r="J161" s="110"/>
      <c r="K161" s="111"/>
      <c r="L161" s="6"/>
    </row>
    <row r="162" spans="1:12" s="1" customFormat="1" ht="37.5">
      <c r="A162" s="385" t="s">
        <v>463</v>
      </c>
      <c r="B162" s="392" t="s">
        <v>462</v>
      </c>
      <c r="C162" s="121" t="s">
        <v>16</v>
      </c>
      <c r="D162" s="121">
        <v>12</v>
      </c>
      <c r="E162" s="117"/>
      <c r="F162" s="130"/>
      <c r="G162" s="117">
        <f t="shared" ref="G162" si="46">D162*E162</f>
        <v>0</v>
      </c>
      <c r="H162" s="110">
        <f>D162</f>
        <v>12</v>
      </c>
      <c r="I162" s="111">
        <f t="shared" ref="I162" si="47">E162*H162</f>
        <v>0</v>
      </c>
      <c r="J162" s="110"/>
      <c r="K162" s="111"/>
      <c r="L162" s="6"/>
    </row>
    <row r="163" spans="1:12" s="1" customFormat="1">
      <c r="A163" s="385"/>
      <c r="B163" s="392"/>
      <c r="C163" s="121"/>
      <c r="D163" s="121"/>
      <c r="E163" s="117"/>
      <c r="F163" s="130"/>
      <c r="G163" s="117"/>
      <c r="H163" s="110"/>
      <c r="I163" s="111"/>
      <c r="J163" s="110"/>
      <c r="K163" s="111"/>
      <c r="L163" s="6"/>
    </row>
    <row r="164" spans="1:12" s="1" customFormat="1">
      <c r="A164" s="385">
        <v>9</v>
      </c>
      <c r="B164" s="120" t="s">
        <v>464</v>
      </c>
      <c r="C164" s="144"/>
      <c r="D164" s="144"/>
      <c r="E164" s="145"/>
      <c r="F164" s="130"/>
      <c r="G164" s="117"/>
      <c r="H164" s="110"/>
      <c r="I164" s="111"/>
      <c r="J164" s="110"/>
      <c r="K164" s="111"/>
      <c r="L164" s="6"/>
    </row>
    <row r="165" spans="1:12" s="1" customFormat="1">
      <c r="A165" s="385"/>
      <c r="B165" s="142" t="s">
        <v>465</v>
      </c>
      <c r="C165" s="130"/>
      <c r="D165" s="130"/>
      <c r="E165" s="130"/>
      <c r="F165" s="130"/>
      <c r="G165" s="130"/>
      <c r="H165" s="130"/>
      <c r="I165" s="130"/>
      <c r="J165" s="110"/>
      <c r="K165" s="111"/>
      <c r="L165" s="6"/>
    </row>
    <row r="166" spans="1:12" s="1" customFormat="1">
      <c r="A166" s="385"/>
      <c r="B166" s="392" t="s">
        <v>466</v>
      </c>
      <c r="C166" s="121"/>
      <c r="D166" s="121"/>
      <c r="E166" s="117"/>
      <c r="F166" s="130"/>
      <c r="G166" s="117"/>
      <c r="H166" s="110"/>
      <c r="I166" s="111"/>
      <c r="J166" s="110"/>
      <c r="K166" s="111"/>
      <c r="L166" s="6"/>
    </row>
    <row r="167" spans="1:12" s="1" customFormat="1">
      <c r="A167" s="385"/>
      <c r="B167" s="392" t="s">
        <v>467</v>
      </c>
      <c r="C167" s="121" t="s">
        <v>361</v>
      </c>
      <c r="D167" s="121">
        <v>2</v>
      </c>
      <c r="E167" s="388"/>
      <c r="F167" s="130"/>
      <c r="G167" s="117">
        <f t="shared" ref="G167" si="48">D167*E167</f>
        <v>0</v>
      </c>
      <c r="H167" s="110">
        <f>D167</f>
        <v>2</v>
      </c>
      <c r="I167" s="111">
        <f t="shared" ref="I167" si="49">E167*H167</f>
        <v>0</v>
      </c>
      <c r="J167" s="110"/>
      <c r="K167" s="111"/>
      <c r="L167" s="6"/>
    </row>
    <row r="168" spans="1:12" s="1" customFormat="1">
      <c r="A168" s="385"/>
      <c r="B168" s="392"/>
      <c r="C168" s="130"/>
      <c r="D168" s="130"/>
      <c r="E168" s="130"/>
      <c r="F168" s="130"/>
      <c r="G168" s="130"/>
      <c r="H168" s="130"/>
      <c r="I168" s="130"/>
      <c r="J168" s="110"/>
      <c r="K168" s="111"/>
      <c r="L168" s="6"/>
    </row>
    <row r="169" spans="1:12" s="1" customFormat="1" ht="25.2">
      <c r="A169" s="385">
        <v>10</v>
      </c>
      <c r="B169" s="120" t="s">
        <v>469</v>
      </c>
      <c r="C169" s="144"/>
      <c r="D169" s="144"/>
      <c r="E169" s="145"/>
      <c r="F169" s="130"/>
      <c r="G169" s="117"/>
      <c r="H169" s="110"/>
      <c r="I169" s="111"/>
      <c r="J169" s="110"/>
      <c r="K169" s="111"/>
      <c r="L169" s="6"/>
    </row>
    <row r="170" spans="1:12" s="1" customFormat="1">
      <c r="A170" s="385"/>
      <c r="B170" s="142" t="s">
        <v>468</v>
      </c>
      <c r="C170" s="121" t="s">
        <v>14</v>
      </c>
      <c r="D170" s="121">
        <v>2</v>
      </c>
      <c r="E170" s="388"/>
      <c r="F170" s="130"/>
      <c r="G170" s="117">
        <f t="shared" ref="G170" si="50">D170*E170</f>
        <v>0</v>
      </c>
      <c r="H170" s="110">
        <f>D170</f>
        <v>2</v>
      </c>
      <c r="I170" s="111">
        <f t="shared" ref="I170" si="51">E170*H170</f>
        <v>0</v>
      </c>
      <c r="J170" s="110"/>
      <c r="K170" s="111"/>
      <c r="L170" s="6"/>
    </row>
    <row r="171" spans="1:12" s="1" customFormat="1">
      <c r="A171" s="385"/>
      <c r="B171" s="392"/>
      <c r="C171" s="121"/>
      <c r="D171" s="121"/>
      <c r="E171" s="117"/>
      <c r="F171" s="130"/>
      <c r="G171" s="117"/>
      <c r="H171" s="110"/>
      <c r="I171" s="111"/>
      <c r="J171" s="110"/>
      <c r="K171" s="111"/>
      <c r="L171" s="6"/>
    </row>
    <row r="172" spans="1:12" s="1" customFormat="1">
      <c r="A172" s="385">
        <v>11</v>
      </c>
      <c r="B172" s="120" t="s">
        <v>315</v>
      </c>
      <c r="C172" s="144"/>
      <c r="D172" s="144"/>
      <c r="E172" s="145"/>
      <c r="F172" s="130"/>
      <c r="G172" s="117"/>
      <c r="H172" s="110"/>
      <c r="I172" s="111"/>
      <c r="J172" s="110"/>
      <c r="K172" s="111"/>
      <c r="L172" s="6"/>
    </row>
    <row r="173" spans="1:12" s="1" customFormat="1">
      <c r="A173" s="385"/>
      <c r="B173" s="142" t="s">
        <v>316</v>
      </c>
      <c r="C173" s="121" t="s">
        <v>14</v>
      </c>
      <c r="D173" s="121">
        <v>2</v>
      </c>
      <c r="E173" s="388"/>
      <c r="F173" s="130"/>
      <c r="G173" s="117">
        <f t="shared" ref="G173:G174" si="52">D173*E173</f>
        <v>0</v>
      </c>
      <c r="H173" s="110">
        <f>D173</f>
        <v>2</v>
      </c>
      <c r="I173" s="111">
        <f t="shared" ref="I173:I174" si="53">E173*H173</f>
        <v>0</v>
      </c>
      <c r="J173" s="110"/>
      <c r="K173" s="111"/>
      <c r="L173" s="6"/>
    </row>
    <row r="174" spans="1:12" s="1" customFormat="1">
      <c r="A174" s="385"/>
      <c r="B174" s="142" t="s">
        <v>317</v>
      </c>
      <c r="C174" s="121" t="s">
        <v>14</v>
      </c>
      <c r="D174" s="121">
        <v>2</v>
      </c>
      <c r="E174" s="388"/>
      <c r="F174" s="130"/>
      <c r="G174" s="117">
        <f t="shared" si="52"/>
        <v>0</v>
      </c>
      <c r="H174" s="110">
        <f>D174</f>
        <v>2</v>
      </c>
      <c r="I174" s="111">
        <f t="shared" si="53"/>
        <v>0</v>
      </c>
      <c r="J174" s="110"/>
      <c r="K174" s="111"/>
      <c r="L174" s="6"/>
    </row>
    <row r="175" spans="1:12" s="1" customFormat="1">
      <c r="A175" s="385"/>
      <c r="B175" s="392"/>
      <c r="C175" s="121"/>
      <c r="D175" s="121"/>
      <c r="E175" s="117"/>
      <c r="F175" s="130"/>
      <c r="G175" s="117"/>
      <c r="H175" s="110"/>
      <c r="I175" s="111"/>
      <c r="J175" s="110"/>
      <c r="K175" s="111"/>
      <c r="L175" s="6"/>
    </row>
    <row r="176" spans="1:12">
      <c r="A176" s="393"/>
      <c r="B176" s="394" t="s">
        <v>341</v>
      </c>
      <c r="C176" s="395"/>
      <c r="D176" s="396"/>
      <c r="E176" s="397"/>
      <c r="F176" s="398"/>
      <c r="G176" s="399">
        <f>SUM(G74:G175)</f>
        <v>0</v>
      </c>
      <c r="H176" s="396"/>
      <c r="I176" s="399">
        <f>SUM(I74:I175)</f>
        <v>0</v>
      </c>
      <c r="J176" s="401"/>
      <c r="K176" s="399">
        <f>SUM(K74:K175)</f>
        <v>0</v>
      </c>
    </row>
    <row r="177" spans="1:12">
      <c r="A177" s="402"/>
      <c r="B177" s="403"/>
      <c r="C177" s="404"/>
      <c r="D177" s="405"/>
      <c r="E177" s="406"/>
      <c r="F177" s="407"/>
      <c r="G177" s="408"/>
      <c r="H177" s="405"/>
      <c r="I177" s="364"/>
      <c r="J177" s="365"/>
      <c r="K177" s="364"/>
    </row>
    <row r="178" spans="1:12">
      <c r="A178" s="402" t="s">
        <v>381</v>
      </c>
      <c r="B178" s="409" t="s">
        <v>343</v>
      </c>
      <c r="C178" s="404"/>
      <c r="D178" s="405"/>
      <c r="E178" s="406"/>
      <c r="F178" s="407"/>
      <c r="G178" s="408"/>
      <c r="H178" s="405"/>
      <c r="I178" s="364"/>
      <c r="J178" s="365"/>
      <c r="K178" s="364"/>
    </row>
    <row r="179" spans="1:12">
      <c r="A179" s="402"/>
      <c r="B179" s="410" t="s">
        <v>344</v>
      </c>
      <c r="C179" s="404"/>
      <c r="D179" s="405"/>
      <c r="E179" s="406"/>
      <c r="F179" s="407"/>
      <c r="G179" s="408"/>
      <c r="H179" s="405"/>
      <c r="I179" s="364"/>
      <c r="J179" s="365"/>
      <c r="K179" s="364"/>
    </row>
    <row r="180" spans="1:12">
      <c r="A180" s="402"/>
      <c r="B180" s="410" t="s">
        <v>345</v>
      </c>
      <c r="C180" s="404"/>
      <c r="D180" s="405"/>
      <c r="E180" s="406"/>
      <c r="F180" s="407"/>
      <c r="G180" s="408"/>
      <c r="H180" s="405"/>
      <c r="I180" s="364"/>
      <c r="J180" s="365"/>
      <c r="K180" s="364"/>
    </row>
    <row r="181" spans="1:12">
      <c r="A181" s="402"/>
      <c r="B181" s="410" t="s">
        <v>346</v>
      </c>
      <c r="C181" s="404"/>
      <c r="D181" s="405"/>
      <c r="E181" s="406"/>
      <c r="F181" s="407"/>
      <c r="G181" s="408"/>
      <c r="H181" s="405"/>
      <c r="I181" s="364"/>
      <c r="J181" s="365"/>
      <c r="K181" s="364"/>
    </row>
    <row r="182" spans="1:12">
      <c r="A182" s="402"/>
      <c r="B182" s="392" t="s">
        <v>347</v>
      </c>
      <c r="C182" s="404"/>
      <c r="D182" s="405"/>
      <c r="E182" s="406"/>
      <c r="F182" s="407"/>
      <c r="G182" s="408"/>
      <c r="H182" s="405"/>
      <c r="I182" s="364"/>
      <c r="J182" s="365"/>
      <c r="K182" s="364"/>
    </row>
    <row r="183" spans="1:12">
      <c r="A183" s="402"/>
      <c r="B183" s="392" t="s">
        <v>348</v>
      </c>
      <c r="C183" s="404"/>
      <c r="D183" s="405"/>
      <c r="E183" s="406"/>
      <c r="F183" s="407"/>
      <c r="G183" s="408"/>
      <c r="H183" s="405"/>
      <c r="I183" s="364"/>
      <c r="J183" s="365"/>
      <c r="K183" s="364"/>
    </row>
    <row r="184" spans="1:12">
      <c r="A184" s="402"/>
      <c r="B184" s="392" t="s">
        <v>349</v>
      </c>
      <c r="C184" s="404"/>
      <c r="D184" s="405"/>
      <c r="E184" s="406"/>
      <c r="F184" s="407"/>
      <c r="G184" s="408"/>
      <c r="H184" s="405"/>
      <c r="I184" s="364"/>
      <c r="J184" s="365"/>
      <c r="K184" s="364"/>
    </row>
    <row r="185" spans="1:12">
      <c r="A185" s="402"/>
      <c r="B185" s="392" t="s">
        <v>350</v>
      </c>
      <c r="C185" s="404"/>
      <c r="D185" s="405"/>
      <c r="E185" s="406"/>
      <c r="F185" s="407"/>
      <c r="G185" s="408"/>
      <c r="H185" s="405"/>
      <c r="I185" s="364"/>
      <c r="J185" s="365"/>
      <c r="K185" s="364"/>
    </row>
    <row r="186" spans="1:12">
      <c r="A186" s="402"/>
      <c r="B186" s="392" t="s">
        <v>351</v>
      </c>
      <c r="C186" s="404"/>
      <c r="D186" s="405"/>
      <c r="E186" s="406"/>
      <c r="F186" s="407"/>
      <c r="G186" s="408"/>
      <c r="H186" s="405"/>
      <c r="I186" s="364"/>
      <c r="J186" s="365"/>
      <c r="K186" s="364"/>
    </row>
    <row r="187" spans="1:12">
      <c r="A187" s="402"/>
      <c r="B187" s="392" t="s">
        <v>352</v>
      </c>
      <c r="C187" s="404"/>
      <c r="D187" s="405"/>
      <c r="E187" s="406"/>
      <c r="F187" s="407"/>
      <c r="G187" s="408"/>
      <c r="H187" s="405"/>
      <c r="I187" s="364"/>
      <c r="J187" s="365"/>
      <c r="K187" s="364"/>
    </row>
    <row r="188" spans="1:12">
      <c r="A188" s="402"/>
      <c r="B188" s="392" t="s">
        <v>353</v>
      </c>
      <c r="C188" s="121" t="s">
        <v>354</v>
      </c>
      <c r="D188" s="121">
        <v>3</v>
      </c>
      <c r="E188" s="388"/>
      <c r="F188" s="130"/>
      <c r="G188" s="411"/>
      <c r="H188" s="110"/>
      <c r="I188" s="411">
        <f>AVERAGE(I176*D188/100)</f>
        <v>0</v>
      </c>
      <c r="J188" s="365"/>
      <c r="K188" s="411">
        <f>AVERAGE(K176*D188/100)</f>
        <v>0</v>
      </c>
    </row>
    <row r="189" spans="1:12">
      <c r="A189" s="402"/>
      <c r="B189" s="392"/>
      <c r="C189" s="404"/>
      <c r="D189" s="405"/>
      <c r="E189" s="406"/>
      <c r="F189" s="407"/>
      <c r="G189" s="408"/>
      <c r="H189" s="405"/>
      <c r="I189" s="364"/>
      <c r="J189" s="365"/>
      <c r="K189" s="364"/>
    </row>
    <row r="190" spans="1:12">
      <c r="A190" s="393"/>
      <c r="B190" s="394" t="s">
        <v>341</v>
      </c>
      <c r="C190" s="395"/>
      <c r="D190" s="396"/>
      <c r="E190" s="397"/>
      <c r="F190" s="398"/>
      <c r="G190" s="399"/>
      <c r="H190" s="396"/>
      <c r="I190" s="412">
        <f>SUM(I176:I189)</f>
        <v>0</v>
      </c>
      <c r="J190" s="401"/>
      <c r="K190" s="412">
        <f>SUM(K176:K189)</f>
        <v>0</v>
      </c>
    </row>
    <row r="191" spans="1:12" s="9" customFormat="1">
      <c r="A191" s="402"/>
      <c r="B191" s="403"/>
      <c r="C191" s="404"/>
      <c r="D191" s="405"/>
      <c r="E191" s="406"/>
      <c r="F191" s="407"/>
      <c r="G191" s="408"/>
      <c r="H191" s="405"/>
      <c r="I191" s="411"/>
      <c r="J191" s="413"/>
      <c r="K191" s="411"/>
    </row>
    <row r="192" spans="1:12" s="1" customFormat="1">
      <c r="A192" s="385"/>
      <c r="B192" s="113" t="s">
        <v>470</v>
      </c>
      <c r="C192" s="121"/>
      <c r="D192" s="121"/>
      <c r="E192" s="117"/>
      <c r="F192" s="130"/>
      <c r="G192" s="117"/>
      <c r="H192" s="110"/>
      <c r="I192" s="111"/>
      <c r="J192" s="110"/>
      <c r="K192" s="111"/>
      <c r="L192" s="6"/>
    </row>
    <row r="193" spans="1:12" s="1" customFormat="1">
      <c r="A193" s="385"/>
      <c r="B193" s="392"/>
      <c r="C193" s="121"/>
      <c r="D193" s="121"/>
      <c r="E193" s="117"/>
      <c r="F193" s="130"/>
      <c r="G193" s="117"/>
      <c r="H193" s="110"/>
      <c r="I193" s="111"/>
      <c r="J193" s="110"/>
      <c r="K193" s="111"/>
      <c r="L193" s="6"/>
    </row>
    <row r="194" spans="1:12" s="1" customFormat="1">
      <c r="A194" s="385"/>
      <c r="B194" s="106" t="s">
        <v>60</v>
      </c>
      <c r="C194" s="121"/>
      <c r="D194" s="121"/>
      <c r="E194" s="117"/>
      <c r="F194" s="130"/>
      <c r="G194" s="117"/>
      <c r="H194" s="110"/>
      <c r="I194" s="111"/>
      <c r="J194" s="110"/>
      <c r="K194" s="111"/>
      <c r="L194" s="6"/>
    </row>
    <row r="195" spans="1:12" s="1" customFormat="1">
      <c r="A195" s="385"/>
      <c r="B195" s="392"/>
      <c r="C195" s="121"/>
      <c r="D195" s="121"/>
      <c r="E195" s="117"/>
      <c r="F195" s="130"/>
      <c r="G195" s="117"/>
      <c r="H195" s="110"/>
      <c r="I195" s="111"/>
      <c r="J195" s="110"/>
      <c r="K195" s="111"/>
      <c r="L195" s="6"/>
    </row>
    <row r="196" spans="1:12" s="1" customFormat="1">
      <c r="A196" s="385">
        <v>1</v>
      </c>
      <c r="B196" s="421" t="s">
        <v>471</v>
      </c>
      <c r="C196" s="121"/>
      <c r="D196" s="121"/>
      <c r="E196" s="117"/>
      <c r="F196" s="130"/>
      <c r="G196" s="117"/>
      <c r="H196" s="110"/>
      <c r="I196" s="111"/>
      <c r="J196" s="110"/>
      <c r="K196" s="111"/>
      <c r="L196" s="6"/>
    </row>
    <row r="197" spans="1:12" s="1" customFormat="1">
      <c r="A197" s="385"/>
      <c r="B197" s="422"/>
      <c r="C197" s="121"/>
      <c r="D197" s="121"/>
      <c r="E197" s="117"/>
      <c r="F197" s="130"/>
      <c r="G197" s="117"/>
      <c r="H197" s="110"/>
      <c r="I197" s="111"/>
      <c r="J197" s="110"/>
      <c r="K197" s="111"/>
      <c r="L197" s="6"/>
    </row>
    <row r="198" spans="1:12" s="1" customFormat="1" ht="24.6">
      <c r="A198" s="423"/>
      <c r="B198" s="424" t="s">
        <v>472</v>
      </c>
      <c r="C198" s="425"/>
      <c r="D198" s="426"/>
      <c r="E198" s="117"/>
      <c r="F198" s="130"/>
      <c r="G198" s="117"/>
      <c r="H198" s="110"/>
      <c r="I198" s="111"/>
      <c r="J198" s="110"/>
      <c r="K198" s="111"/>
      <c r="L198" s="6"/>
    </row>
    <row r="199" spans="1:12" s="1" customFormat="1" ht="147.6">
      <c r="A199" s="423"/>
      <c r="B199" s="424" t="s">
        <v>473</v>
      </c>
      <c r="C199" s="425"/>
      <c r="D199" s="426"/>
      <c r="E199" s="117"/>
      <c r="F199" s="130"/>
      <c r="G199" s="117"/>
      <c r="H199" s="110"/>
      <c r="I199" s="111"/>
      <c r="J199" s="110"/>
      <c r="K199" s="111"/>
      <c r="L199" s="6"/>
    </row>
    <row r="200" spans="1:12" s="1" customFormat="1">
      <c r="A200" s="423"/>
      <c r="B200" s="424"/>
      <c r="C200" s="425"/>
      <c r="D200" s="426"/>
      <c r="E200" s="117"/>
      <c r="F200" s="130"/>
      <c r="G200" s="117"/>
      <c r="H200" s="110"/>
      <c r="I200" s="111"/>
      <c r="J200" s="110"/>
      <c r="K200" s="111"/>
      <c r="L200" s="6"/>
    </row>
    <row r="201" spans="1:12" s="1" customFormat="1">
      <c r="A201" s="423"/>
      <c r="B201" s="424"/>
      <c r="C201" s="425"/>
      <c r="D201" s="426"/>
      <c r="E201" s="117"/>
      <c r="F201" s="130"/>
      <c r="G201" s="117"/>
      <c r="H201" s="110"/>
      <c r="I201" s="111"/>
      <c r="J201" s="110"/>
      <c r="K201" s="111"/>
      <c r="L201" s="6"/>
    </row>
    <row r="202" spans="1:12" s="1" customFormat="1">
      <c r="A202" s="423" t="s">
        <v>737</v>
      </c>
      <c r="B202" s="427" t="s">
        <v>474</v>
      </c>
      <c r="C202" s="425"/>
      <c r="D202" s="426"/>
      <c r="E202" s="117"/>
      <c r="F202" s="130"/>
      <c r="G202" s="117"/>
      <c r="H202" s="110"/>
      <c r="I202" s="111"/>
      <c r="J202" s="110"/>
      <c r="K202" s="111"/>
      <c r="L202" s="6"/>
    </row>
    <row r="203" spans="1:12" s="1" customFormat="1">
      <c r="A203" s="423"/>
      <c r="B203" s="427"/>
      <c r="C203" s="425"/>
      <c r="D203" s="423"/>
      <c r="E203" s="117"/>
      <c r="F203" s="130"/>
      <c r="G203" s="117"/>
      <c r="H203" s="110"/>
      <c r="I203" s="111"/>
      <c r="J203" s="110"/>
      <c r="K203" s="111"/>
      <c r="L203" s="6"/>
    </row>
    <row r="204" spans="1:12" s="1" customFormat="1">
      <c r="A204" s="423"/>
      <c r="B204" s="427" t="s">
        <v>475</v>
      </c>
      <c r="C204" s="425"/>
      <c r="D204" s="423"/>
      <c r="E204" s="117"/>
      <c r="F204" s="130"/>
      <c r="G204" s="117"/>
      <c r="H204" s="110"/>
      <c r="I204" s="111"/>
      <c r="J204" s="110"/>
      <c r="K204" s="111"/>
      <c r="L204" s="6"/>
    </row>
    <row r="205" spans="1:12" s="1" customFormat="1" ht="36.9">
      <c r="A205" s="423"/>
      <c r="B205" s="428" t="s">
        <v>476</v>
      </c>
      <c r="C205" s="425"/>
      <c r="D205" s="423"/>
      <c r="E205" s="117"/>
      <c r="F205" s="130"/>
      <c r="G205" s="117"/>
      <c r="H205" s="110"/>
      <c r="I205" s="111"/>
      <c r="J205" s="110"/>
      <c r="K205" s="111"/>
      <c r="L205" s="6"/>
    </row>
    <row r="206" spans="1:12" s="1" customFormat="1">
      <c r="A206" s="423"/>
      <c r="B206" s="428" t="s">
        <v>477</v>
      </c>
      <c r="C206" s="425"/>
      <c r="D206" s="423"/>
      <c r="E206" s="117"/>
      <c r="F206" s="130"/>
      <c r="G206" s="117"/>
      <c r="H206" s="110"/>
      <c r="I206" s="111"/>
      <c r="J206" s="110"/>
      <c r="K206" s="111"/>
      <c r="L206" s="6"/>
    </row>
    <row r="207" spans="1:12" s="1" customFormat="1">
      <c r="A207" s="423"/>
      <c r="B207" s="428" t="s">
        <v>478</v>
      </c>
      <c r="C207" s="425"/>
      <c r="D207" s="423"/>
      <c r="E207" s="117"/>
      <c r="F207" s="130"/>
      <c r="G207" s="117"/>
      <c r="H207" s="110"/>
      <c r="I207" s="111"/>
      <c r="J207" s="110"/>
      <c r="K207" s="111"/>
      <c r="L207" s="6"/>
    </row>
    <row r="208" spans="1:12" s="1" customFormat="1">
      <c r="A208" s="423"/>
      <c r="B208" s="429" t="s">
        <v>479</v>
      </c>
      <c r="C208" s="430"/>
      <c r="D208" s="423"/>
      <c r="E208" s="117"/>
      <c r="F208" s="130"/>
      <c r="G208" s="117"/>
      <c r="H208" s="110"/>
      <c r="I208" s="111"/>
      <c r="J208" s="110"/>
      <c r="K208" s="111"/>
      <c r="L208" s="6"/>
    </row>
    <row r="209" spans="1:12" s="1" customFormat="1" ht="24.6">
      <c r="A209" s="423"/>
      <c r="B209" s="428" t="s">
        <v>480</v>
      </c>
      <c r="C209" s="425"/>
      <c r="D209" s="423"/>
      <c r="E209" s="117"/>
      <c r="F209" s="130"/>
      <c r="G209" s="117"/>
      <c r="H209" s="110"/>
      <c r="I209" s="111"/>
      <c r="J209" s="110"/>
      <c r="K209" s="111"/>
      <c r="L209" s="6"/>
    </row>
    <row r="210" spans="1:12" s="1" customFormat="1">
      <c r="A210" s="423"/>
      <c r="B210" s="428" t="s">
        <v>481</v>
      </c>
      <c r="C210" s="425"/>
      <c r="D210" s="423"/>
      <c r="E210" s="117"/>
      <c r="F210" s="130"/>
      <c r="G210" s="117"/>
      <c r="H210" s="110"/>
      <c r="I210" s="111"/>
      <c r="J210" s="110"/>
      <c r="K210" s="111"/>
      <c r="L210" s="6"/>
    </row>
    <row r="211" spans="1:12" s="1" customFormat="1" ht="24.6">
      <c r="A211" s="423"/>
      <c r="B211" s="428" t="s">
        <v>482</v>
      </c>
      <c r="C211" s="425"/>
      <c r="D211" s="423"/>
      <c r="E211" s="117"/>
      <c r="F211" s="130"/>
      <c r="G211" s="117"/>
      <c r="H211" s="110"/>
      <c r="I211" s="111"/>
      <c r="J211" s="110"/>
      <c r="K211" s="111"/>
      <c r="L211" s="6"/>
    </row>
    <row r="212" spans="1:12" s="1" customFormat="1" ht="24.6">
      <c r="A212" s="423"/>
      <c r="B212" s="428" t="s">
        <v>483</v>
      </c>
      <c r="C212" s="425"/>
      <c r="D212" s="423"/>
      <c r="E212" s="117"/>
      <c r="F212" s="130"/>
      <c r="G212" s="117"/>
      <c r="H212" s="110"/>
      <c r="I212" s="111"/>
      <c r="J212" s="110"/>
      <c r="K212" s="111"/>
      <c r="L212" s="6"/>
    </row>
    <row r="213" spans="1:12" s="1" customFormat="1">
      <c r="A213" s="423"/>
      <c r="B213" s="428" t="s">
        <v>484</v>
      </c>
      <c r="C213" s="425"/>
      <c r="D213" s="423"/>
      <c r="E213" s="117"/>
      <c r="F213" s="130"/>
      <c r="G213" s="117"/>
      <c r="H213" s="110"/>
      <c r="I213" s="111"/>
      <c r="J213" s="110"/>
      <c r="K213" s="111"/>
      <c r="L213" s="6"/>
    </row>
    <row r="214" spans="1:12" s="1" customFormat="1">
      <c r="A214" s="423"/>
      <c r="B214" s="428" t="s">
        <v>485</v>
      </c>
      <c r="C214" s="425"/>
      <c r="D214" s="423"/>
      <c r="E214" s="117"/>
      <c r="F214" s="130"/>
      <c r="G214" s="117"/>
      <c r="H214" s="110"/>
      <c r="I214" s="111"/>
      <c r="J214" s="110"/>
      <c r="K214" s="111"/>
      <c r="L214" s="6"/>
    </row>
    <row r="215" spans="1:12" s="1" customFormat="1">
      <c r="A215" s="423"/>
      <c r="B215" s="428" t="s">
        <v>486</v>
      </c>
      <c r="C215" s="425"/>
      <c r="D215" s="423"/>
      <c r="E215" s="117"/>
      <c r="F215" s="130"/>
      <c r="G215" s="117"/>
      <c r="H215" s="110"/>
      <c r="I215" s="111"/>
      <c r="J215" s="110"/>
      <c r="K215" s="111"/>
      <c r="L215" s="6"/>
    </row>
    <row r="216" spans="1:12" s="1" customFormat="1">
      <c r="A216" s="423"/>
      <c r="B216" s="428" t="s">
        <v>487</v>
      </c>
      <c r="C216" s="425"/>
      <c r="D216" s="423"/>
      <c r="E216" s="117"/>
      <c r="F216" s="130"/>
      <c r="G216" s="117"/>
      <c r="H216" s="110"/>
      <c r="I216" s="111"/>
      <c r="J216" s="110"/>
      <c r="K216" s="111"/>
      <c r="L216" s="6"/>
    </row>
    <row r="217" spans="1:12" s="1" customFormat="1">
      <c r="A217" s="423"/>
      <c r="B217" s="428"/>
      <c r="C217" s="425"/>
      <c r="D217" s="423"/>
      <c r="E217" s="117"/>
      <c r="F217" s="130"/>
      <c r="G217" s="117"/>
      <c r="H217" s="110"/>
      <c r="I217" s="111"/>
      <c r="J217" s="110"/>
      <c r="K217" s="111"/>
      <c r="L217" s="6"/>
    </row>
    <row r="218" spans="1:12" s="1" customFormat="1">
      <c r="A218" s="423"/>
      <c r="B218" s="424" t="s">
        <v>488</v>
      </c>
      <c r="C218" s="425"/>
      <c r="D218" s="426"/>
      <c r="E218" s="117"/>
      <c r="F218" s="130"/>
      <c r="G218" s="117"/>
      <c r="H218" s="110"/>
      <c r="I218" s="111"/>
      <c r="J218" s="110"/>
      <c r="K218" s="111"/>
      <c r="L218" s="6"/>
    </row>
    <row r="219" spans="1:12" s="1" customFormat="1" ht="24.6">
      <c r="A219" s="423"/>
      <c r="B219" s="424" t="s">
        <v>489</v>
      </c>
      <c r="C219" s="425"/>
      <c r="D219" s="423"/>
      <c r="E219" s="117"/>
      <c r="F219" s="130"/>
      <c r="G219" s="117"/>
      <c r="H219" s="110"/>
      <c r="I219" s="111"/>
      <c r="J219" s="110"/>
      <c r="K219" s="111"/>
      <c r="L219" s="6"/>
    </row>
    <row r="220" spans="1:12" s="1" customFormat="1">
      <c r="A220" s="423"/>
      <c r="B220" s="427"/>
      <c r="C220" s="425"/>
      <c r="D220" s="426"/>
      <c r="E220" s="117"/>
      <c r="F220" s="130"/>
      <c r="G220" s="117"/>
      <c r="H220" s="110"/>
      <c r="I220" s="111"/>
      <c r="J220" s="110"/>
      <c r="K220" s="111"/>
      <c r="L220" s="6"/>
    </row>
    <row r="221" spans="1:12" s="1" customFormat="1">
      <c r="A221" s="423"/>
      <c r="B221" s="424" t="s">
        <v>490</v>
      </c>
      <c r="C221" s="425"/>
      <c r="D221" s="423"/>
      <c r="E221" s="117"/>
      <c r="F221" s="130"/>
      <c r="G221" s="117"/>
      <c r="H221" s="110"/>
      <c r="I221" s="111"/>
      <c r="J221" s="110"/>
      <c r="K221" s="111"/>
      <c r="L221" s="6"/>
    </row>
    <row r="222" spans="1:12" s="1" customFormat="1" ht="61.5">
      <c r="A222" s="423"/>
      <c r="B222" s="429" t="s">
        <v>491</v>
      </c>
      <c r="C222" s="430"/>
      <c r="D222" s="423"/>
      <c r="E222" s="117"/>
      <c r="F222" s="130"/>
      <c r="G222" s="117"/>
      <c r="H222" s="110"/>
      <c r="I222" s="111"/>
      <c r="J222" s="110"/>
      <c r="K222" s="111"/>
      <c r="L222" s="6"/>
    </row>
    <row r="223" spans="1:12" s="1" customFormat="1" ht="36.9">
      <c r="A223" s="423"/>
      <c r="B223" s="429" t="s">
        <v>492</v>
      </c>
      <c r="C223" s="430"/>
      <c r="D223" s="423"/>
      <c r="E223" s="117"/>
      <c r="F223" s="130"/>
      <c r="G223" s="117"/>
      <c r="H223" s="110"/>
      <c r="I223" s="111"/>
      <c r="J223" s="110"/>
      <c r="K223" s="111"/>
      <c r="L223" s="6"/>
    </row>
    <row r="224" spans="1:12" s="1" customFormat="1" ht="36.9">
      <c r="A224" s="423"/>
      <c r="B224" s="429" t="s">
        <v>493</v>
      </c>
      <c r="C224" s="430"/>
      <c r="D224" s="423"/>
      <c r="E224" s="117"/>
      <c r="F224" s="130"/>
      <c r="G224" s="117"/>
      <c r="H224" s="110"/>
      <c r="I224" s="111"/>
      <c r="J224" s="110"/>
      <c r="K224" s="111"/>
      <c r="L224" s="6"/>
    </row>
    <row r="225" spans="1:12" s="1" customFormat="1">
      <c r="A225" s="423"/>
      <c r="B225" s="424"/>
      <c r="C225" s="425"/>
      <c r="D225" s="426"/>
      <c r="E225" s="117"/>
      <c r="F225" s="130"/>
      <c r="G225" s="117"/>
      <c r="H225" s="110"/>
      <c r="I225" s="111"/>
      <c r="J225" s="110"/>
      <c r="K225" s="111"/>
      <c r="L225" s="6"/>
    </row>
    <row r="226" spans="1:12" s="1" customFormat="1">
      <c r="A226" s="423"/>
      <c r="B226" s="427" t="s">
        <v>494</v>
      </c>
      <c r="C226" s="425"/>
      <c r="D226" s="423"/>
      <c r="E226" s="117"/>
      <c r="F226" s="130"/>
      <c r="G226" s="117"/>
      <c r="H226" s="110"/>
      <c r="I226" s="111"/>
      <c r="J226" s="110"/>
      <c r="K226" s="111"/>
      <c r="L226" s="6"/>
    </row>
    <row r="227" spans="1:12" s="1" customFormat="1" ht="123">
      <c r="A227" s="423"/>
      <c r="B227" s="427" t="s">
        <v>495</v>
      </c>
      <c r="C227" s="425"/>
      <c r="D227" s="423"/>
      <c r="E227" s="117"/>
      <c r="F227" s="130"/>
      <c r="G227" s="117"/>
      <c r="H227" s="110"/>
      <c r="I227" s="111"/>
      <c r="J227" s="110"/>
      <c r="K227" s="111"/>
      <c r="L227" s="6"/>
    </row>
    <row r="228" spans="1:12" s="1" customFormat="1">
      <c r="A228" s="423"/>
      <c r="B228" s="427"/>
      <c r="C228" s="425"/>
      <c r="D228" s="423"/>
      <c r="E228" s="117"/>
      <c r="F228" s="130"/>
      <c r="G228" s="117"/>
      <c r="H228" s="110"/>
      <c r="I228" s="111"/>
      <c r="J228" s="110"/>
      <c r="K228" s="111"/>
      <c r="L228" s="6"/>
    </row>
    <row r="229" spans="1:12" s="1" customFormat="1">
      <c r="A229" s="423"/>
      <c r="B229" s="427" t="s">
        <v>496</v>
      </c>
      <c r="C229" s="425"/>
      <c r="D229" s="423"/>
      <c r="E229" s="117"/>
      <c r="F229" s="130"/>
      <c r="G229" s="117"/>
      <c r="H229" s="110"/>
      <c r="I229" s="111"/>
      <c r="J229" s="110"/>
      <c r="K229" s="111"/>
      <c r="L229" s="6"/>
    </row>
    <row r="230" spans="1:12" s="1" customFormat="1">
      <c r="A230" s="423"/>
      <c r="B230" s="427" t="s">
        <v>497</v>
      </c>
      <c r="C230" s="425"/>
      <c r="D230" s="423"/>
      <c r="E230" s="117"/>
      <c r="F230" s="130"/>
      <c r="G230" s="117"/>
      <c r="H230" s="110"/>
      <c r="I230" s="111"/>
      <c r="J230" s="110"/>
      <c r="K230" s="111"/>
      <c r="L230" s="6"/>
    </row>
    <row r="231" spans="1:12" s="1" customFormat="1" ht="24.6">
      <c r="A231" s="423"/>
      <c r="B231" s="427" t="s">
        <v>498</v>
      </c>
      <c r="C231" s="425"/>
      <c r="D231" s="423"/>
      <c r="E231" s="117"/>
      <c r="F231" s="130"/>
      <c r="G231" s="117"/>
      <c r="H231" s="110"/>
      <c r="I231" s="111"/>
      <c r="J231" s="110"/>
      <c r="K231" s="111"/>
      <c r="L231" s="6"/>
    </row>
    <row r="232" spans="1:12" s="1" customFormat="1">
      <c r="A232" s="423"/>
      <c r="B232" s="424" t="s">
        <v>499</v>
      </c>
      <c r="C232" s="425"/>
      <c r="D232" s="423"/>
      <c r="E232" s="117"/>
      <c r="F232" s="130"/>
      <c r="G232" s="117"/>
      <c r="H232" s="110"/>
      <c r="I232" s="111"/>
      <c r="J232" s="110"/>
      <c r="K232" s="111"/>
      <c r="L232" s="6"/>
    </row>
    <row r="233" spans="1:12" s="1" customFormat="1">
      <c r="A233" s="423"/>
      <c r="B233" s="424"/>
      <c r="C233" s="425"/>
      <c r="D233" s="423"/>
      <c r="E233" s="117"/>
      <c r="F233" s="130"/>
      <c r="G233" s="117"/>
      <c r="H233" s="110"/>
      <c r="I233" s="111"/>
      <c r="J233" s="110"/>
      <c r="K233" s="111"/>
      <c r="L233" s="6"/>
    </row>
    <row r="234" spans="1:12" s="1" customFormat="1">
      <c r="A234" s="423"/>
      <c r="B234" s="424" t="s">
        <v>500</v>
      </c>
      <c r="C234" s="425"/>
      <c r="D234" s="423"/>
      <c r="E234" s="117"/>
      <c r="F234" s="130"/>
      <c r="G234" s="117"/>
      <c r="H234" s="110"/>
      <c r="I234" s="111"/>
      <c r="J234" s="110"/>
      <c r="K234" s="111"/>
      <c r="L234" s="6"/>
    </row>
    <row r="235" spans="1:12" s="1" customFormat="1" ht="24.6">
      <c r="A235" s="423"/>
      <c r="B235" s="428" t="s">
        <v>501</v>
      </c>
      <c r="C235" s="425"/>
      <c r="D235" s="423"/>
      <c r="E235" s="117"/>
      <c r="F235" s="130"/>
      <c r="G235" s="117"/>
      <c r="H235" s="110"/>
      <c r="I235" s="111"/>
      <c r="J235" s="110"/>
      <c r="K235" s="111"/>
      <c r="L235" s="6"/>
    </row>
    <row r="236" spans="1:12" s="1" customFormat="1">
      <c r="A236" s="423"/>
      <c r="B236" s="428" t="s">
        <v>502</v>
      </c>
      <c r="C236" s="425"/>
      <c r="D236" s="423"/>
      <c r="E236" s="117"/>
      <c r="F236" s="130"/>
      <c r="G236" s="117"/>
      <c r="H236" s="110"/>
      <c r="I236" s="111"/>
      <c r="J236" s="110"/>
      <c r="K236" s="111"/>
      <c r="L236" s="6"/>
    </row>
    <row r="237" spans="1:12" s="1" customFormat="1">
      <c r="A237" s="423"/>
      <c r="B237" s="428" t="s">
        <v>503</v>
      </c>
      <c r="C237" s="425"/>
      <c r="D237" s="423"/>
      <c r="E237" s="117"/>
      <c r="F237" s="130"/>
      <c r="G237" s="117"/>
      <c r="H237" s="110"/>
      <c r="I237" s="111"/>
      <c r="J237" s="110"/>
      <c r="K237" s="111"/>
      <c r="L237" s="6"/>
    </row>
    <row r="238" spans="1:12" s="1" customFormat="1">
      <c r="A238" s="423"/>
      <c r="B238" s="424" t="s">
        <v>504</v>
      </c>
      <c r="C238" s="425"/>
      <c r="D238" s="426"/>
      <c r="E238" s="117"/>
      <c r="F238" s="130"/>
      <c r="G238" s="117"/>
      <c r="H238" s="110"/>
      <c r="I238" s="111"/>
      <c r="J238" s="110"/>
      <c r="K238" s="111"/>
      <c r="L238" s="6"/>
    </row>
    <row r="239" spans="1:12" s="1" customFormat="1">
      <c r="A239" s="423"/>
      <c r="B239" s="424" t="s">
        <v>505</v>
      </c>
      <c r="C239" s="425"/>
      <c r="D239" s="423"/>
      <c r="E239" s="117"/>
      <c r="F239" s="130"/>
      <c r="G239" s="117"/>
      <c r="H239" s="110"/>
      <c r="I239" s="111"/>
      <c r="J239" s="110"/>
      <c r="K239" s="111"/>
      <c r="L239" s="6"/>
    </row>
    <row r="240" spans="1:12" s="1" customFormat="1">
      <c r="A240" s="423"/>
      <c r="B240" s="424" t="s">
        <v>506</v>
      </c>
      <c r="C240" s="425"/>
      <c r="D240" s="423"/>
      <c r="E240" s="117"/>
      <c r="F240" s="130"/>
      <c r="G240" s="117"/>
      <c r="H240" s="110"/>
      <c r="I240" s="111"/>
      <c r="J240" s="110"/>
      <c r="K240" s="111"/>
      <c r="L240" s="6"/>
    </row>
    <row r="241" spans="1:12" s="1" customFormat="1">
      <c r="A241" s="423"/>
      <c r="B241" s="424"/>
      <c r="C241" s="425"/>
      <c r="D241" s="423"/>
      <c r="E241" s="117"/>
      <c r="F241" s="130"/>
      <c r="G241" s="117"/>
      <c r="H241" s="110"/>
      <c r="I241" s="111"/>
      <c r="J241" s="110"/>
      <c r="K241" s="111"/>
      <c r="L241" s="6"/>
    </row>
    <row r="242" spans="1:12" s="1" customFormat="1">
      <c r="A242" s="423"/>
      <c r="B242" s="427" t="s">
        <v>507</v>
      </c>
      <c r="C242" s="425"/>
      <c r="D242" s="423"/>
      <c r="E242" s="117"/>
      <c r="F242" s="130"/>
      <c r="G242" s="117"/>
      <c r="H242" s="110"/>
      <c r="I242" s="111"/>
      <c r="J242" s="110"/>
      <c r="K242" s="111"/>
      <c r="L242" s="6"/>
    </row>
    <row r="243" spans="1:12" s="1" customFormat="1" ht="49.2">
      <c r="A243" s="423"/>
      <c r="B243" s="431" t="s">
        <v>508</v>
      </c>
      <c r="C243" s="425"/>
      <c r="D243" s="423"/>
      <c r="E243" s="117"/>
      <c r="F243" s="130"/>
      <c r="G243" s="117"/>
      <c r="H243" s="110"/>
      <c r="I243" s="111"/>
      <c r="J243" s="110"/>
      <c r="K243" s="111"/>
      <c r="L243" s="6"/>
    </row>
    <row r="244" spans="1:12" s="1" customFormat="1">
      <c r="A244" s="423"/>
      <c r="B244" s="427"/>
      <c r="C244" s="425"/>
      <c r="D244" s="423"/>
      <c r="E244" s="117"/>
      <c r="F244" s="130"/>
      <c r="G244" s="117"/>
      <c r="H244" s="110"/>
      <c r="I244" s="111"/>
      <c r="J244" s="110"/>
      <c r="K244" s="111"/>
      <c r="L244" s="6"/>
    </row>
    <row r="245" spans="1:12" s="1" customFormat="1">
      <c r="A245" s="423"/>
      <c r="B245" s="430" t="s">
        <v>509</v>
      </c>
      <c r="C245" s="425"/>
      <c r="D245" s="423"/>
      <c r="E245" s="117"/>
      <c r="F245" s="130"/>
      <c r="G245" s="117"/>
      <c r="H245" s="110"/>
      <c r="I245" s="111"/>
      <c r="J245" s="110"/>
      <c r="K245" s="111"/>
      <c r="L245" s="6"/>
    </row>
    <row r="246" spans="1:12" s="1" customFormat="1" ht="36.9">
      <c r="A246" s="423"/>
      <c r="B246" s="427" t="s">
        <v>510</v>
      </c>
      <c r="C246" s="425"/>
      <c r="D246" s="423"/>
      <c r="E246" s="117"/>
      <c r="F246" s="130"/>
      <c r="G246" s="117"/>
      <c r="H246" s="110"/>
      <c r="I246" s="111"/>
      <c r="J246" s="110"/>
      <c r="K246" s="111"/>
      <c r="L246" s="6"/>
    </row>
    <row r="247" spans="1:12" s="1" customFormat="1">
      <c r="A247" s="423"/>
      <c r="B247" s="427"/>
      <c r="C247" s="425"/>
      <c r="D247" s="426"/>
      <c r="E247" s="117"/>
      <c r="F247" s="130"/>
      <c r="G247" s="117"/>
      <c r="H247" s="110"/>
      <c r="I247" s="111"/>
      <c r="J247" s="110"/>
      <c r="K247" s="111"/>
      <c r="L247" s="6"/>
    </row>
    <row r="248" spans="1:12" s="1" customFormat="1" ht="24.6">
      <c r="A248" s="423"/>
      <c r="B248" s="427" t="s">
        <v>511</v>
      </c>
      <c r="C248" s="425" t="s">
        <v>672</v>
      </c>
      <c r="D248" s="426">
        <v>1</v>
      </c>
      <c r="E248" s="388"/>
      <c r="F248" s="130"/>
      <c r="G248" s="117">
        <f t="shared" ref="G248" si="54">D248*E248</f>
        <v>0</v>
      </c>
      <c r="H248" s="110">
        <f>D248</f>
        <v>1</v>
      </c>
      <c r="I248" s="111">
        <f t="shared" ref="I248" si="55">E248*H248</f>
        <v>0</v>
      </c>
      <c r="J248" s="110"/>
      <c r="K248" s="111"/>
      <c r="L248" s="6"/>
    </row>
    <row r="249" spans="1:12" s="1" customFormat="1">
      <c r="A249" s="423"/>
      <c r="B249" s="427"/>
      <c r="C249" s="425"/>
      <c r="D249" s="426"/>
      <c r="E249" s="117"/>
      <c r="F249" s="130"/>
      <c r="G249" s="117"/>
      <c r="H249" s="110"/>
      <c r="I249" s="111"/>
      <c r="J249" s="110"/>
      <c r="K249" s="111"/>
      <c r="L249" s="6"/>
    </row>
    <row r="250" spans="1:12" s="1" customFormat="1">
      <c r="A250" s="432"/>
      <c r="B250" s="430"/>
      <c r="C250" s="433"/>
      <c r="D250" s="434"/>
      <c r="E250" s="117"/>
      <c r="F250" s="130"/>
      <c r="G250" s="117"/>
      <c r="H250" s="110"/>
      <c r="I250" s="111"/>
      <c r="J250" s="110"/>
      <c r="K250" s="111"/>
      <c r="L250" s="6"/>
    </row>
    <row r="251" spans="1:12" s="1" customFormat="1">
      <c r="A251" s="432"/>
      <c r="B251" s="430"/>
      <c r="C251" s="433"/>
      <c r="D251" s="434"/>
      <c r="E251" s="117"/>
      <c r="F251" s="130"/>
      <c r="G251" s="117"/>
      <c r="H251" s="110"/>
      <c r="I251" s="111"/>
      <c r="J251" s="110"/>
      <c r="K251" s="111"/>
      <c r="L251" s="6"/>
    </row>
    <row r="252" spans="1:12" s="1" customFormat="1">
      <c r="A252" s="423"/>
      <c r="B252" s="427" t="s">
        <v>512</v>
      </c>
      <c r="C252" s="425"/>
      <c r="D252" s="423"/>
      <c r="E252" s="117"/>
      <c r="F252" s="130"/>
      <c r="G252" s="117"/>
      <c r="H252" s="110"/>
      <c r="I252" s="111"/>
      <c r="J252" s="110"/>
      <c r="K252" s="111"/>
      <c r="L252" s="6"/>
    </row>
    <row r="253" spans="1:12" s="1" customFormat="1">
      <c r="A253" s="423"/>
      <c r="B253" s="427"/>
      <c r="C253" s="425"/>
      <c r="D253" s="423"/>
      <c r="E253" s="117"/>
      <c r="F253" s="130"/>
      <c r="G253" s="117"/>
      <c r="H253" s="110"/>
      <c r="I253" s="111"/>
      <c r="J253" s="110"/>
      <c r="K253" s="111"/>
      <c r="L253" s="6"/>
    </row>
    <row r="254" spans="1:12" s="1" customFormat="1">
      <c r="A254" s="423" t="s">
        <v>738</v>
      </c>
      <c r="B254" s="427" t="s">
        <v>513</v>
      </c>
      <c r="C254" s="425"/>
      <c r="D254" s="426"/>
      <c r="E254" s="117"/>
      <c r="F254" s="130"/>
      <c r="G254" s="117"/>
      <c r="H254" s="110"/>
      <c r="I254" s="111"/>
      <c r="J254" s="110"/>
      <c r="K254" s="111"/>
      <c r="L254" s="6"/>
    </row>
    <row r="255" spans="1:12" s="1" customFormat="1">
      <c r="A255" s="423"/>
      <c r="B255" s="427"/>
      <c r="C255" s="425"/>
      <c r="D255" s="426"/>
      <c r="E255" s="117"/>
      <c r="F255" s="130"/>
      <c r="G255" s="117"/>
      <c r="H255" s="110"/>
      <c r="I255" s="111"/>
      <c r="J255" s="110"/>
      <c r="K255" s="111"/>
      <c r="L255" s="6"/>
    </row>
    <row r="256" spans="1:12" s="1" customFormat="1">
      <c r="A256" s="432"/>
      <c r="B256" s="430" t="s">
        <v>514</v>
      </c>
      <c r="C256" s="433"/>
      <c r="D256" s="432"/>
      <c r="E256" s="117"/>
      <c r="F256" s="130"/>
      <c r="G256" s="117"/>
      <c r="H256" s="110"/>
      <c r="I256" s="111"/>
      <c r="J256" s="110"/>
      <c r="K256" s="111"/>
      <c r="L256" s="6"/>
    </row>
    <row r="257" spans="1:12" s="1" customFormat="1" ht="295.2">
      <c r="A257" s="423"/>
      <c r="B257" s="427" t="s">
        <v>515</v>
      </c>
      <c r="C257" s="425"/>
      <c r="D257" s="423"/>
      <c r="E257" s="117"/>
      <c r="F257" s="130"/>
      <c r="G257" s="117"/>
      <c r="H257" s="110"/>
      <c r="I257" s="111"/>
      <c r="J257" s="110"/>
      <c r="K257" s="111"/>
      <c r="L257" s="6"/>
    </row>
    <row r="258" spans="1:12" s="1" customFormat="1" ht="147.6">
      <c r="A258" s="423"/>
      <c r="B258" s="428" t="s">
        <v>516</v>
      </c>
      <c r="C258" s="425"/>
      <c r="D258" s="426"/>
      <c r="E258" s="117"/>
      <c r="F258" s="130"/>
      <c r="G258" s="117"/>
      <c r="H258" s="110"/>
      <c r="I258" s="111"/>
      <c r="J258" s="110"/>
      <c r="K258" s="111"/>
      <c r="L258" s="6"/>
    </row>
    <row r="259" spans="1:12" s="1" customFormat="1">
      <c r="A259" s="423"/>
      <c r="B259" s="427" t="s">
        <v>517</v>
      </c>
      <c r="C259" s="430"/>
      <c r="D259" s="426"/>
      <c r="E259" s="117"/>
      <c r="F259" s="130"/>
      <c r="G259" s="117"/>
      <c r="H259" s="110"/>
      <c r="I259" s="111"/>
      <c r="J259" s="110"/>
      <c r="K259" s="111"/>
      <c r="L259" s="6"/>
    </row>
    <row r="260" spans="1:12" s="1" customFormat="1">
      <c r="A260" s="432"/>
      <c r="B260" s="430" t="s">
        <v>518</v>
      </c>
      <c r="C260" s="433"/>
      <c r="D260" s="432"/>
      <c r="E260" s="117"/>
      <c r="F260" s="130"/>
      <c r="G260" s="117"/>
      <c r="H260" s="110"/>
      <c r="I260" s="111"/>
      <c r="J260" s="110"/>
      <c r="K260" s="111"/>
      <c r="L260" s="6"/>
    </row>
    <row r="261" spans="1:12" s="1" customFormat="1">
      <c r="A261" s="432"/>
      <c r="B261" s="430" t="s">
        <v>519</v>
      </c>
      <c r="C261" s="433"/>
      <c r="D261" s="434"/>
      <c r="E261" s="117"/>
      <c r="F261" s="130"/>
      <c r="G261" s="117"/>
      <c r="H261" s="110"/>
      <c r="I261" s="111"/>
      <c r="J261" s="110"/>
      <c r="K261" s="111"/>
      <c r="L261" s="6"/>
    </row>
    <row r="262" spans="1:12" s="1" customFormat="1">
      <c r="A262" s="423"/>
      <c r="B262" s="427" t="s">
        <v>520</v>
      </c>
      <c r="C262" s="425"/>
      <c r="D262" s="426"/>
      <c r="E262" s="117"/>
      <c r="F262" s="130"/>
      <c r="G262" s="117"/>
      <c r="H262" s="110"/>
      <c r="I262" s="111"/>
      <c r="J262" s="110"/>
      <c r="K262" s="111"/>
      <c r="L262" s="6"/>
    </row>
    <row r="263" spans="1:12" s="1" customFormat="1">
      <c r="A263" s="423"/>
      <c r="B263" s="430" t="s">
        <v>521</v>
      </c>
      <c r="C263" s="425"/>
      <c r="D263" s="423"/>
      <c r="E263" s="117"/>
      <c r="F263" s="130"/>
      <c r="G263" s="117"/>
      <c r="H263" s="110"/>
      <c r="I263" s="111"/>
      <c r="J263" s="110"/>
      <c r="K263" s="111"/>
      <c r="L263" s="6"/>
    </row>
    <row r="264" spans="1:12" s="1" customFormat="1">
      <c r="A264" s="423"/>
      <c r="B264" s="430" t="s">
        <v>522</v>
      </c>
      <c r="C264" s="425"/>
      <c r="D264" s="423"/>
      <c r="E264" s="117"/>
      <c r="F264" s="130"/>
      <c r="G264" s="117"/>
      <c r="H264" s="110"/>
      <c r="I264" s="111"/>
      <c r="J264" s="110"/>
      <c r="K264" s="111"/>
      <c r="L264" s="6"/>
    </row>
    <row r="265" spans="1:12" s="1" customFormat="1">
      <c r="A265" s="423"/>
      <c r="B265" s="430" t="s">
        <v>523</v>
      </c>
      <c r="C265" s="425"/>
      <c r="D265" s="423"/>
      <c r="E265" s="117"/>
      <c r="F265" s="130"/>
      <c r="G265" s="117"/>
      <c r="H265" s="110"/>
      <c r="I265" s="111"/>
      <c r="J265" s="110"/>
      <c r="K265" s="111"/>
      <c r="L265" s="6"/>
    </row>
    <row r="266" spans="1:12" s="1" customFormat="1">
      <c r="A266" s="423"/>
      <c r="B266" s="430" t="s">
        <v>524</v>
      </c>
      <c r="C266" s="425"/>
      <c r="D266" s="426"/>
      <c r="E266" s="117"/>
      <c r="F266" s="130"/>
      <c r="G266" s="117"/>
      <c r="H266" s="110"/>
      <c r="I266" s="111"/>
      <c r="J266" s="110"/>
      <c r="K266" s="111"/>
      <c r="L266" s="6"/>
    </row>
    <row r="267" spans="1:12" s="1" customFormat="1">
      <c r="A267" s="423"/>
      <c r="B267" s="427" t="s">
        <v>525</v>
      </c>
      <c r="C267" s="425"/>
      <c r="D267" s="426"/>
      <c r="E267" s="117"/>
      <c r="F267" s="130"/>
      <c r="G267" s="117"/>
      <c r="H267" s="110"/>
      <c r="I267" s="111"/>
      <c r="J267" s="110"/>
      <c r="K267" s="111"/>
      <c r="L267" s="6"/>
    </row>
    <row r="268" spans="1:12" s="1" customFormat="1">
      <c r="A268" s="423"/>
      <c r="B268" s="428" t="s">
        <v>526</v>
      </c>
      <c r="C268" s="425"/>
      <c r="D268" s="423"/>
      <c r="E268" s="117"/>
      <c r="F268" s="130"/>
      <c r="G268" s="117"/>
      <c r="H268" s="110"/>
      <c r="I268" s="111"/>
      <c r="J268" s="110"/>
      <c r="K268" s="111"/>
      <c r="L268" s="6"/>
    </row>
    <row r="269" spans="1:12" s="1" customFormat="1">
      <c r="A269" s="423"/>
      <c r="B269" s="428" t="s">
        <v>527</v>
      </c>
      <c r="C269" s="425"/>
      <c r="D269" s="423"/>
      <c r="E269" s="117"/>
      <c r="F269" s="130"/>
      <c r="G269" s="117"/>
      <c r="H269" s="110"/>
      <c r="I269" s="111"/>
      <c r="J269" s="110"/>
      <c r="K269" s="111"/>
      <c r="L269" s="6"/>
    </row>
    <row r="270" spans="1:12" s="1" customFormat="1">
      <c r="A270" s="423"/>
      <c r="B270" s="427" t="s">
        <v>528</v>
      </c>
      <c r="C270" s="430"/>
      <c r="D270" s="426"/>
      <c r="E270" s="117"/>
      <c r="F270" s="130"/>
      <c r="G270" s="117"/>
      <c r="H270" s="110"/>
      <c r="I270" s="111"/>
      <c r="J270" s="110"/>
      <c r="K270" s="111"/>
      <c r="L270" s="6"/>
    </row>
    <row r="271" spans="1:12" s="1" customFormat="1">
      <c r="A271" s="423"/>
      <c r="B271" s="427" t="s">
        <v>529</v>
      </c>
      <c r="C271" s="425"/>
      <c r="D271" s="426"/>
      <c r="E271" s="117"/>
      <c r="F271" s="130"/>
      <c r="G271" s="117"/>
      <c r="H271" s="110"/>
      <c r="I271" s="111"/>
      <c r="J271" s="110"/>
      <c r="K271" s="111"/>
      <c r="L271" s="6"/>
    </row>
    <row r="272" spans="1:12" s="1" customFormat="1">
      <c r="A272" s="423"/>
      <c r="B272" s="427" t="s">
        <v>530</v>
      </c>
      <c r="C272" s="425"/>
      <c r="D272" s="426"/>
      <c r="E272" s="117"/>
      <c r="F272" s="130"/>
      <c r="G272" s="117"/>
      <c r="H272" s="110"/>
      <c r="I272" s="111"/>
      <c r="J272" s="110"/>
      <c r="K272" s="111"/>
      <c r="L272" s="6"/>
    </row>
    <row r="273" spans="1:12" s="1" customFormat="1">
      <c r="A273" s="423"/>
      <c r="B273" s="427" t="s">
        <v>531</v>
      </c>
      <c r="C273" s="425"/>
      <c r="D273" s="426"/>
      <c r="E273" s="117"/>
      <c r="F273" s="130"/>
      <c r="G273" s="117"/>
      <c r="H273" s="110"/>
      <c r="I273" s="111"/>
      <c r="J273" s="110"/>
      <c r="K273" s="111"/>
      <c r="L273" s="6"/>
    </row>
    <row r="274" spans="1:12" s="1" customFormat="1" ht="24.6">
      <c r="A274" s="423"/>
      <c r="B274" s="427" t="s">
        <v>532</v>
      </c>
      <c r="C274" s="425"/>
      <c r="D274" s="426"/>
      <c r="E274" s="117"/>
      <c r="F274" s="130"/>
      <c r="G274" s="117"/>
      <c r="H274" s="110"/>
      <c r="I274" s="111"/>
      <c r="J274" s="110"/>
      <c r="K274" s="111"/>
      <c r="L274" s="6"/>
    </row>
    <row r="275" spans="1:12" s="1" customFormat="1">
      <c r="A275" s="423"/>
      <c r="B275" s="427" t="s">
        <v>533</v>
      </c>
      <c r="C275" s="425" t="s">
        <v>673</v>
      </c>
      <c r="D275" s="426" t="s">
        <v>359</v>
      </c>
      <c r="E275" s="388"/>
      <c r="F275" s="130"/>
      <c r="G275" s="117">
        <f t="shared" ref="G275" si="56">D275*E275</f>
        <v>0</v>
      </c>
      <c r="H275" s="110" t="str">
        <f>D275</f>
        <v>1</v>
      </c>
      <c r="I275" s="111">
        <f t="shared" ref="I275" si="57">E275*H275</f>
        <v>0</v>
      </c>
      <c r="J275" s="110"/>
      <c r="K275" s="111"/>
      <c r="L275" s="6"/>
    </row>
    <row r="276" spans="1:12" s="1" customFormat="1">
      <c r="A276" s="423"/>
      <c r="B276" s="427"/>
      <c r="C276" s="425"/>
      <c r="D276" s="426"/>
      <c r="E276" s="117"/>
      <c r="F276" s="130"/>
      <c r="G276" s="117"/>
      <c r="H276" s="110"/>
      <c r="I276" s="111"/>
      <c r="J276" s="110"/>
      <c r="K276" s="111"/>
      <c r="L276" s="6"/>
    </row>
    <row r="277" spans="1:12" s="1" customFormat="1">
      <c r="A277" s="423" t="s">
        <v>739</v>
      </c>
      <c r="B277" s="427" t="s">
        <v>534</v>
      </c>
      <c r="C277" s="425"/>
      <c r="D277" s="426"/>
      <c r="E277" s="117"/>
      <c r="F277" s="130"/>
      <c r="G277" s="117"/>
      <c r="H277" s="110"/>
      <c r="I277" s="111"/>
      <c r="J277" s="110"/>
      <c r="K277" s="111"/>
      <c r="L277" s="6"/>
    </row>
    <row r="278" spans="1:12" s="1" customFormat="1" ht="73.8">
      <c r="A278" s="423"/>
      <c r="B278" s="427" t="s">
        <v>535</v>
      </c>
      <c r="C278" s="425"/>
      <c r="D278" s="426"/>
      <c r="E278" s="117"/>
      <c r="F278" s="130"/>
      <c r="G278" s="117"/>
      <c r="H278" s="110"/>
      <c r="I278" s="111"/>
      <c r="J278" s="110"/>
      <c r="K278" s="111"/>
      <c r="L278" s="6"/>
    </row>
    <row r="279" spans="1:12" s="1" customFormat="1" ht="36.9">
      <c r="A279" s="423"/>
      <c r="B279" s="427" t="s">
        <v>536</v>
      </c>
      <c r="C279" s="425"/>
      <c r="D279" s="426"/>
      <c r="E279" s="117"/>
      <c r="F279" s="130"/>
      <c r="G279" s="117"/>
      <c r="H279" s="110"/>
      <c r="I279" s="111"/>
      <c r="J279" s="110"/>
      <c r="K279" s="111"/>
      <c r="L279" s="6"/>
    </row>
    <row r="280" spans="1:12" s="1" customFormat="1">
      <c r="A280" s="423"/>
      <c r="B280" s="427" t="s">
        <v>537</v>
      </c>
      <c r="C280" s="425"/>
      <c r="D280" s="426"/>
      <c r="E280" s="117"/>
      <c r="F280" s="130"/>
      <c r="G280" s="117"/>
      <c r="H280" s="110"/>
      <c r="I280" s="111"/>
      <c r="J280" s="110"/>
      <c r="K280" s="111"/>
      <c r="L280" s="6"/>
    </row>
    <row r="281" spans="1:12" s="1" customFormat="1">
      <c r="A281" s="423"/>
      <c r="B281" s="427" t="s">
        <v>538</v>
      </c>
      <c r="C281" s="425" t="s">
        <v>673</v>
      </c>
      <c r="D281" s="426" t="s">
        <v>359</v>
      </c>
      <c r="E281" s="388"/>
      <c r="F281" s="130"/>
      <c r="G281" s="117">
        <f t="shared" ref="G281" si="58">D281*E281</f>
        <v>0</v>
      </c>
      <c r="H281" s="110" t="str">
        <f>D281</f>
        <v>1</v>
      </c>
      <c r="I281" s="111">
        <f t="shared" ref="I281" si="59">E281*H281</f>
        <v>0</v>
      </c>
      <c r="J281" s="110"/>
      <c r="K281" s="111"/>
      <c r="L281" s="6"/>
    </row>
    <row r="282" spans="1:12" s="1" customFormat="1">
      <c r="A282" s="423"/>
      <c r="B282" s="427"/>
      <c r="C282" s="425"/>
      <c r="D282" s="426"/>
      <c r="E282" s="117"/>
      <c r="F282" s="130"/>
      <c r="G282" s="117"/>
      <c r="H282" s="110"/>
      <c r="I282" s="111"/>
      <c r="J282" s="110"/>
      <c r="K282" s="111"/>
      <c r="L282" s="6"/>
    </row>
    <row r="283" spans="1:12" s="1" customFormat="1" ht="24.6">
      <c r="A283" s="423" t="s">
        <v>740</v>
      </c>
      <c r="B283" s="427" t="s">
        <v>674</v>
      </c>
      <c r="C283" s="425" t="s">
        <v>673</v>
      </c>
      <c r="D283" s="426">
        <v>1</v>
      </c>
      <c r="E283" s="388"/>
      <c r="F283" s="130"/>
      <c r="G283" s="117">
        <f t="shared" ref="G283" si="60">D283*E283</f>
        <v>0</v>
      </c>
      <c r="H283" s="110">
        <f>D283</f>
        <v>1</v>
      </c>
      <c r="I283" s="111">
        <f t="shared" ref="I283" si="61">E283*H283</f>
        <v>0</v>
      </c>
      <c r="J283" s="110"/>
      <c r="K283" s="111"/>
      <c r="L283" s="6"/>
    </row>
    <row r="284" spans="1:12" s="1" customFormat="1">
      <c r="A284" s="423"/>
      <c r="B284" s="427"/>
      <c r="C284" s="425"/>
      <c r="D284" s="423"/>
      <c r="E284" s="117"/>
      <c r="F284" s="130"/>
      <c r="G284" s="117"/>
      <c r="H284" s="110"/>
      <c r="I284" s="111"/>
      <c r="J284" s="110"/>
      <c r="K284" s="111"/>
      <c r="L284" s="6"/>
    </row>
    <row r="285" spans="1:12" s="1" customFormat="1">
      <c r="A285" s="423"/>
      <c r="B285" s="427"/>
      <c r="C285" s="425"/>
      <c r="D285" s="426"/>
      <c r="E285" s="117"/>
      <c r="F285" s="130"/>
      <c r="G285" s="117"/>
      <c r="H285" s="110"/>
      <c r="I285" s="111"/>
      <c r="J285" s="110"/>
      <c r="K285" s="111"/>
      <c r="L285" s="6"/>
    </row>
    <row r="286" spans="1:12" s="1" customFormat="1">
      <c r="A286" s="423" t="s">
        <v>741</v>
      </c>
      <c r="B286" s="427" t="s">
        <v>539</v>
      </c>
      <c r="C286" s="425"/>
      <c r="D286" s="426"/>
      <c r="E286" s="117"/>
      <c r="F286" s="130"/>
      <c r="G286" s="117"/>
      <c r="H286" s="110"/>
      <c r="I286" s="111"/>
      <c r="J286" s="110"/>
      <c r="K286" s="111"/>
      <c r="L286" s="6"/>
    </row>
    <row r="287" spans="1:12" s="1" customFormat="1">
      <c r="A287" s="423"/>
      <c r="B287" s="427"/>
      <c r="C287" s="425"/>
      <c r="D287" s="426"/>
      <c r="E287" s="117"/>
      <c r="F287" s="130"/>
      <c r="G287" s="117"/>
      <c r="H287" s="110"/>
      <c r="I287" s="111"/>
      <c r="J287" s="110"/>
      <c r="K287" s="111"/>
      <c r="L287" s="6"/>
    </row>
    <row r="288" spans="1:12" s="1" customFormat="1" ht="24.6">
      <c r="A288" s="423"/>
      <c r="B288" s="427" t="s">
        <v>540</v>
      </c>
      <c r="C288" s="425"/>
      <c r="D288" s="426"/>
      <c r="E288" s="117"/>
      <c r="F288" s="130"/>
      <c r="G288" s="117"/>
      <c r="H288" s="110"/>
      <c r="I288" s="111"/>
      <c r="J288" s="110"/>
      <c r="K288" s="111"/>
      <c r="L288" s="6"/>
    </row>
    <row r="289" spans="1:12" s="1" customFormat="1">
      <c r="A289" s="423"/>
      <c r="B289" s="427"/>
      <c r="C289" s="425"/>
      <c r="D289" s="426"/>
      <c r="E289" s="117"/>
      <c r="F289" s="130"/>
      <c r="G289" s="117"/>
      <c r="H289" s="110"/>
      <c r="I289" s="111"/>
      <c r="J289" s="110"/>
      <c r="K289" s="111"/>
      <c r="L289" s="6"/>
    </row>
    <row r="290" spans="1:12" s="1" customFormat="1" ht="86.1">
      <c r="A290" s="423"/>
      <c r="B290" s="427" t="s">
        <v>541</v>
      </c>
      <c r="C290" s="425"/>
      <c r="D290" s="426"/>
      <c r="E290" s="117"/>
      <c r="F290" s="130"/>
      <c r="G290" s="117"/>
      <c r="H290" s="110"/>
      <c r="I290" s="111"/>
      <c r="J290" s="110"/>
      <c r="K290" s="111"/>
      <c r="L290" s="6"/>
    </row>
    <row r="291" spans="1:12" s="1" customFormat="1">
      <c r="A291" s="423"/>
      <c r="B291" s="427" t="s">
        <v>542</v>
      </c>
      <c r="C291" s="425"/>
      <c r="D291" s="426"/>
      <c r="E291" s="117"/>
      <c r="F291" s="130"/>
      <c r="G291" s="117"/>
      <c r="H291" s="110"/>
      <c r="I291" s="111"/>
      <c r="J291" s="110"/>
      <c r="K291" s="111"/>
      <c r="L291" s="6"/>
    </row>
    <row r="292" spans="1:12" s="1" customFormat="1">
      <c r="A292" s="423"/>
      <c r="B292" s="427" t="s">
        <v>543</v>
      </c>
      <c r="C292" s="425"/>
      <c r="D292" s="426"/>
      <c r="E292" s="117"/>
      <c r="F292" s="130"/>
      <c r="G292" s="117"/>
      <c r="H292" s="110"/>
      <c r="I292" s="111"/>
      <c r="J292" s="110"/>
      <c r="K292" s="111"/>
      <c r="L292" s="6"/>
    </row>
    <row r="293" spans="1:12" s="1" customFormat="1">
      <c r="A293" s="423"/>
      <c r="B293" s="427" t="s">
        <v>544</v>
      </c>
      <c r="C293" s="425"/>
      <c r="D293" s="426"/>
      <c r="E293" s="117"/>
      <c r="F293" s="130"/>
      <c r="G293" s="117"/>
      <c r="H293" s="110"/>
      <c r="I293" s="111"/>
      <c r="J293" s="110"/>
      <c r="K293" s="111"/>
      <c r="L293" s="6"/>
    </row>
    <row r="294" spans="1:12" s="1" customFormat="1">
      <c r="A294" s="423"/>
      <c r="B294" s="427" t="s">
        <v>545</v>
      </c>
      <c r="C294" s="425"/>
      <c r="D294" s="426"/>
      <c r="E294" s="117"/>
      <c r="F294" s="130"/>
      <c r="G294" s="117"/>
      <c r="H294" s="110"/>
      <c r="I294" s="111"/>
      <c r="J294" s="110"/>
      <c r="K294" s="111"/>
      <c r="L294" s="6"/>
    </row>
    <row r="295" spans="1:12" s="1" customFormat="1">
      <c r="A295" s="423"/>
      <c r="B295" s="427" t="s">
        <v>546</v>
      </c>
      <c r="C295" s="425"/>
      <c r="D295" s="426"/>
      <c r="E295" s="117"/>
      <c r="F295" s="130"/>
      <c r="G295" s="117"/>
      <c r="H295" s="110"/>
      <c r="I295" s="111"/>
      <c r="J295" s="110"/>
      <c r="K295" s="111"/>
      <c r="L295" s="6"/>
    </row>
    <row r="296" spans="1:12" s="1" customFormat="1">
      <c r="A296" s="423"/>
      <c r="B296" s="427" t="s">
        <v>547</v>
      </c>
      <c r="C296" s="425"/>
      <c r="D296" s="426"/>
      <c r="E296" s="117"/>
      <c r="F296" s="130"/>
      <c r="G296" s="117"/>
      <c r="H296" s="110"/>
      <c r="I296" s="111"/>
      <c r="J296" s="110"/>
      <c r="K296" s="111"/>
      <c r="L296" s="6"/>
    </row>
    <row r="297" spans="1:12" s="1" customFormat="1">
      <c r="A297" s="423"/>
      <c r="B297" s="427" t="s">
        <v>548</v>
      </c>
      <c r="C297" s="425"/>
      <c r="D297" s="426"/>
      <c r="E297" s="117"/>
      <c r="F297" s="130"/>
      <c r="G297" s="117"/>
      <c r="H297" s="110"/>
      <c r="I297" s="111"/>
      <c r="J297" s="110"/>
      <c r="K297" s="111"/>
      <c r="L297" s="6"/>
    </row>
    <row r="298" spans="1:12" s="1" customFormat="1">
      <c r="A298" s="423"/>
      <c r="B298" s="427" t="s">
        <v>549</v>
      </c>
      <c r="C298" s="425"/>
      <c r="D298" s="426"/>
      <c r="E298" s="117"/>
      <c r="F298" s="130"/>
      <c r="G298" s="117"/>
      <c r="H298" s="110"/>
      <c r="I298" s="111"/>
      <c r="J298" s="110"/>
      <c r="K298" s="111"/>
      <c r="L298" s="6"/>
    </row>
    <row r="299" spans="1:12" s="1" customFormat="1">
      <c r="A299" s="423"/>
      <c r="B299" s="427" t="s">
        <v>550</v>
      </c>
      <c r="C299" s="425" t="s">
        <v>673</v>
      </c>
      <c r="D299" s="426" t="s">
        <v>359</v>
      </c>
      <c r="E299" s="388"/>
      <c r="F299" s="130"/>
      <c r="G299" s="117">
        <f t="shared" ref="G299" si="62">D299*E299</f>
        <v>0</v>
      </c>
      <c r="H299" s="110" t="str">
        <f>D299</f>
        <v>1</v>
      </c>
      <c r="I299" s="111">
        <f t="shared" ref="I299" si="63">E299*H299</f>
        <v>0</v>
      </c>
      <c r="J299" s="110"/>
      <c r="K299" s="111"/>
      <c r="L299" s="6"/>
    </row>
    <row r="300" spans="1:12" s="1" customFormat="1">
      <c r="A300" s="423"/>
      <c r="B300" s="427"/>
      <c r="C300" s="425"/>
      <c r="D300" s="426"/>
      <c r="E300" s="117"/>
      <c r="F300" s="130"/>
      <c r="G300" s="117"/>
      <c r="H300" s="110"/>
      <c r="I300" s="111"/>
      <c r="J300" s="110"/>
      <c r="K300" s="111"/>
      <c r="L300" s="6"/>
    </row>
    <row r="301" spans="1:12" s="1" customFormat="1">
      <c r="A301" s="423"/>
      <c r="B301" s="427"/>
      <c r="C301" s="425"/>
      <c r="D301" s="426"/>
      <c r="E301" s="117"/>
      <c r="F301" s="130"/>
      <c r="G301" s="117"/>
      <c r="H301" s="110"/>
      <c r="I301" s="111"/>
      <c r="J301" s="110"/>
      <c r="K301" s="111"/>
      <c r="L301" s="6"/>
    </row>
    <row r="302" spans="1:12" s="1" customFormat="1" ht="24.6">
      <c r="A302" s="423" t="s">
        <v>742</v>
      </c>
      <c r="B302" s="427" t="s">
        <v>675</v>
      </c>
      <c r="C302" s="425" t="s">
        <v>673</v>
      </c>
      <c r="D302" s="426" t="s">
        <v>359</v>
      </c>
      <c r="E302" s="388"/>
      <c r="F302" s="130"/>
      <c r="G302" s="117">
        <f t="shared" ref="G302" si="64">D302*E302</f>
        <v>0</v>
      </c>
      <c r="H302" s="110" t="str">
        <f>D302</f>
        <v>1</v>
      </c>
      <c r="I302" s="111">
        <f t="shared" ref="I302" si="65">E302*H302</f>
        <v>0</v>
      </c>
      <c r="J302" s="110"/>
      <c r="K302" s="111"/>
      <c r="L302" s="6"/>
    </row>
    <row r="303" spans="1:12" s="1" customFormat="1">
      <c r="A303" s="423"/>
      <c r="B303" s="427"/>
      <c r="C303" s="425"/>
      <c r="D303" s="426"/>
      <c r="E303" s="117"/>
      <c r="F303" s="130"/>
      <c r="G303" s="117"/>
      <c r="H303" s="110"/>
      <c r="I303" s="111"/>
      <c r="J303" s="110"/>
      <c r="K303" s="111"/>
      <c r="L303" s="6"/>
    </row>
    <row r="304" spans="1:12" s="1" customFormat="1">
      <c r="A304" s="423"/>
      <c r="B304" s="427"/>
      <c r="C304" s="425"/>
      <c r="D304" s="426"/>
      <c r="E304" s="117"/>
      <c r="F304" s="130"/>
      <c r="G304" s="117"/>
      <c r="H304" s="110"/>
      <c r="I304" s="111"/>
      <c r="J304" s="110"/>
      <c r="K304" s="111"/>
      <c r="L304" s="6"/>
    </row>
    <row r="305" spans="1:12" s="1" customFormat="1">
      <c r="A305" s="423"/>
      <c r="B305" s="427"/>
      <c r="C305" s="425"/>
      <c r="D305" s="426"/>
      <c r="E305" s="117"/>
      <c r="F305" s="130"/>
      <c r="G305" s="117"/>
      <c r="H305" s="110"/>
      <c r="I305" s="111"/>
      <c r="J305" s="110"/>
      <c r="K305" s="111"/>
      <c r="L305" s="6"/>
    </row>
    <row r="306" spans="1:12" s="1" customFormat="1">
      <c r="A306" s="423"/>
      <c r="B306" s="427" t="s">
        <v>551</v>
      </c>
      <c r="C306" s="425"/>
      <c r="D306" s="426"/>
      <c r="E306" s="117"/>
      <c r="F306" s="130"/>
      <c r="G306" s="117"/>
      <c r="H306" s="110"/>
      <c r="I306" s="111"/>
      <c r="J306" s="110"/>
      <c r="K306" s="111"/>
      <c r="L306" s="6"/>
    </row>
    <row r="307" spans="1:12" s="1" customFormat="1">
      <c r="A307" s="423"/>
      <c r="B307" s="427"/>
      <c r="C307" s="425"/>
      <c r="D307" s="423"/>
      <c r="E307" s="117"/>
      <c r="F307" s="130"/>
      <c r="G307" s="117"/>
      <c r="H307" s="110"/>
      <c r="I307" s="111"/>
      <c r="J307" s="110"/>
      <c r="K307" s="111"/>
      <c r="L307" s="6"/>
    </row>
    <row r="308" spans="1:12" s="1" customFormat="1">
      <c r="A308" s="423" t="s">
        <v>743</v>
      </c>
      <c r="B308" s="431" t="s">
        <v>552</v>
      </c>
      <c r="C308" s="425"/>
      <c r="D308" s="426"/>
      <c r="E308" s="117"/>
      <c r="F308" s="130"/>
      <c r="G308" s="117"/>
      <c r="H308" s="110"/>
      <c r="I308" s="111"/>
      <c r="J308" s="110"/>
      <c r="K308" s="111"/>
      <c r="L308" s="6"/>
    </row>
    <row r="309" spans="1:12" s="1" customFormat="1">
      <c r="A309" s="423"/>
      <c r="B309" s="425"/>
      <c r="C309" s="425"/>
      <c r="D309" s="426"/>
      <c r="E309" s="117"/>
      <c r="F309" s="130"/>
      <c r="G309" s="117"/>
      <c r="H309" s="110"/>
      <c r="I309" s="111"/>
      <c r="J309" s="110"/>
      <c r="K309" s="111"/>
      <c r="L309" s="6"/>
    </row>
    <row r="310" spans="1:12" s="1" customFormat="1" ht="98.4">
      <c r="A310" s="423"/>
      <c r="B310" s="425" t="s">
        <v>553</v>
      </c>
      <c r="C310" s="425"/>
      <c r="D310" s="426"/>
      <c r="E310" s="117"/>
      <c r="F310" s="130"/>
      <c r="G310" s="117"/>
      <c r="H310" s="110"/>
      <c r="I310" s="111"/>
      <c r="J310" s="110"/>
      <c r="K310" s="111"/>
      <c r="L310" s="6"/>
    </row>
    <row r="311" spans="1:12" s="1" customFormat="1" ht="110.7">
      <c r="A311" s="423"/>
      <c r="B311" s="425" t="s">
        <v>554</v>
      </c>
      <c r="C311" s="425"/>
      <c r="D311" s="426"/>
      <c r="E311" s="117"/>
      <c r="F311" s="130"/>
      <c r="G311" s="117"/>
      <c r="H311" s="110"/>
      <c r="I311" s="111"/>
      <c r="J311" s="110"/>
      <c r="K311" s="111"/>
      <c r="L311" s="6"/>
    </row>
    <row r="312" spans="1:12" s="1" customFormat="1">
      <c r="A312" s="423"/>
      <c r="B312" s="425"/>
      <c r="C312" s="425"/>
      <c r="D312" s="426"/>
      <c r="E312" s="117"/>
      <c r="F312" s="130"/>
      <c r="G312" s="117"/>
      <c r="H312" s="110"/>
      <c r="I312" s="111"/>
      <c r="J312" s="110"/>
      <c r="K312" s="111"/>
      <c r="L312" s="6"/>
    </row>
    <row r="313" spans="1:12" s="1" customFormat="1">
      <c r="A313" s="423"/>
      <c r="B313" s="425" t="s">
        <v>555</v>
      </c>
      <c r="C313" s="425"/>
      <c r="D313" s="426"/>
      <c r="E313" s="117"/>
      <c r="F313" s="130"/>
      <c r="G313" s="117"/>
      <c r="H313" s="110"/>
      <c r="I313" s="111"/>
      <c r="J313" s="110"/>
      <c r="K313" s="111"/>
      <c r="L313" s="6"/>
    </row>
    <row r="314" spans="1:12" s="1" customFormat="1">
      <c r="A314" s="423"/>
      <c r="B314" s="431"/>
      <c r="C314" s="425"/>
      <c r="D314" s="426"/>
      <c r="E314" s="117"/>
      <c r="F314" s="130"/>
      <c r="G314" s="117"/>
      <c r="H314" s="110"/>
      <c r="I314" s="111"/>
      <c r="J314" s="110"/>
      <c r="K314" s="111"/>
      <c r="L314" s="6"/>
    </row>
    <row r="315" spans="1:12" s="1" customFormat="1" ht="24.6">
      <c r="A315" s="423"/>
      <c r="B315" s="431" t="s">
        <v>556</v>
      </c>
      <c r="C315" s="425"/>
      <c r="D315" s="423"/>
      <c r="E315" s="117"/>
      <c r="F315" s="130"/>
      <c r="G315" s="117"/>
      <c r="H315" s="110"/>
      <c r="I315" s="111"/>
      <c r="J315" s="110"/>
      <c r="K315" s="111"/>
      <c r="L315" s="6"/>
    </row>
    <row r="316" spans="1:12" s="1" customFormat="1">
      <c r="A316" s="423"/>
      <c r="B316" s="431"/>
      <c r="C316" s="425"/>
      <c r="D316" s="423"/>
      <c r="E316" s="117"/>
      <c r="F316" s="130"/>
      <c r="G316" s="117"/>
      <c r="H316" s="110"/>
      <c r="I316" s="111"/>
      <c r="J316" s="110"/>
      <c r="K316" s="111"/>
      <c r="L316" s="6"/>
    </row>
    <row r="317" spans="1:12" s="1" customFormat="1">
      <c r="A317" s="423"/>
      <c r="B317" s="435" t="s">
        <v>557</v>
      </c>
      <c r="C317" s="425"/>
      <c r="D317" s="423"/>
      <c r="E317" s="117"/>
      <c r="F317" s="130"/>
      <c r="G317" s="117"/>
      <c r="H317" s="110"/>
      <c r="I317" s="111"/>
      <c r="J317" s="110"/>
      <c r="K317" s="111"/>
      <c r="L317" s="6"/>
    </row>
    <row r="318" spans="1:12" s="1" customFormat="1">
      <c r="A318" s="423"/>
      <c r="B318" s="435"/>
      <c r="C318" s="425"/>
      <c r="D318" s="423"/>
      <c r="E318" s="117"/>
      <c r="F318" s="130"/>
      <c r="G318" s="117"/>
      <c r="H318" s="110"/>
      <c r="I318" s="111"/>
      <c r="J318" s="110"/>
      <c r="K318" s="111"/>
      <c r="L318" s="6"/>
    </row>
    <row r="319" spans="1:12" s="1" customFormat="1">
      <c r="A319" s="423"/>
      <c r="B319" s="435" t="s">
        <v>558</v>
      </c>
      <c r="C319" s="425"/>
      <c r="D319" s="423"/>
      <c r="E319" s="117"/>
      <c r="F319" s="130"/>
      <c r="G319" s="117"/>
      <c r="H319" s="110"/>
      <c r="I319" s="111"/>
      <c r="J319" s="110"/>
      <c r="K319" s="111"/>
      <c r="L319" s="6"/>
    </row>
    <row r="320" spans="1:12" s="1" customFormat="1">
      <c r="A320" s="423"/>
      <c r="B320" s="436"/>
      <c r="C320" s="430"/>
      <c r="D320" s="423"/>
      <c r="E320" s="117"/>
      <c r="F320" s="130"/>
      <c r="G320" s="117"/>
      <c r="H320" s="110"/>
      <c r="I320" s="111"/>
      <c r="J320" s="110"/>
      <c r="K320" s="111"/>
      <c r="L320" s="6"/>
    </row>
    <row r="321" spans="1:12" s="1" customFormat="1" ht="49.2">
      <c r="A321" s="423"/>
      <c r="B321" s="435" t="s">
        <v>559</v>
      </c>
      <c r="C321" s="425"/>
      <c r="D321" s="423"/>
      <c r="E321" s="117"/>
      <c r="F321" s="130"/>
      <c r="G321" s="117"/>
      <c r="H321" s="110"/>
      <c r="I321" s="111"/>
      <c r="J321" s="110"/>
      <c r="K321" s="111"/>
      <c r="L321" s="6"/>
    </row>
    <row r="322" spans="1:12" s="1" customFormat="1">
      <c r="A322" s="423"/>
      <c r="B322" s="435" t="s">
        <v>560</v>
      </c>
      <c r="C322" s="425"/>
      <c r="D322" s="423"/>
      <c r="E322" s="117"/>
      <c r="F322" s="130"/>
      <c r="G322" s="117"/>
      <c r="H322" s="110"/>
      <c r="I322" s="111"/>
      <c r="J322" s="110"/>
      <c r="K322" s="111"/>
      <c r="L322" s="6"/>
    </row>
    <row r="323" spans="1:12" s="1" customFormat="1">
      <c r="A323" s="423"/>
      <c r="B323" s="435" t="s">
        <v>561</v>
      </c>
      <c r="C323" s="425"/>
      <c r="D323" s="423"/>
      <c r="E323" s="117"/>
      <c r="F323" s="130"/>
      <c r="G323" s="117"/>
      <c r="H323" s="110"/>
      <c r="I323" s="111"/>
      <c r="J323" s="110"/>
      <c r="K323" s="111"/>
      <c r="L323" s="6"/>
    </row>
    <row r="324" spans="1:12" s="1" customFormat="1">
      <c r="A324" s="423"/>
      <c r="B324" s="435" t="s">
        <v>562</v>
      </c>
      <c r="C324" s="425"/>
      <c r="D324" s="423"/>
      <c r="E324" s="117"/>
      <c r="F324" s="130"/>
      <c r="G324" s="117"/>
      <c r="H324" s="110"/>
      <c r="I324" s="111"/>
      <c r="J324" s="110"/>
      <c r="K324" s="111"/>
      <c r="L324" s="6"/>
    </row>
    <row r="325" spans="1:12" s="1" customFormat="1">
      <c r="A325" s="423"/>
      <c r="B325" s="435" t="s">
        <v>563</v>
      </c>
      <c r="C325" s="425"/>
      <c r="D325" s="423"/>
      <c r="E325" s="117"/>
      <c r="F325" s="130"/>
      <c r="G325" s="117"/>
      <c r="H325" s="110"/>
      <c r="I325" s="111"/>
      <c r="J325" s="110"/>
      <c r="K325" s="111"/>
      <c r="L325" s="6"/>
    </row>
    <row r="326" spans="1:12" s="1" customFormat="1">
      <c r="A326" s="423"/>
      <c r="B326" s="435" t="s">
        <v>163</v>
      </c>
      <c r="C326" s="425"/>
      <c r="D326" s="423"/>
      <c r="E326" s="117"/>
      <c r="F326" s="130"/>
      <c r="G326" s="117"/>
      <c r="H326" s="110"/>
      <c r="I326" s="111"/>
      <c r="J326" s="110"/>
      <c r="K326" s="111"/>
      <c r="L326" s="6"/>
    </row>
    <row r="327" spans="1:12" s="1" customFormat="1">
      <c r="A327" s="423"/>
      <c r="B327" s="435"/>
      <c r="C327" s="425"/>
      <c r="D327" s="423"/>
      <c r="E327" s="117"/>
      <c r="F327" s="130"/>
      <c r="G327" s="117"/>
      <c r="H327" s="110"/>
      <c r="I327" s="111"/>
      <c r="J327" s="110"/>
      <c r="K327" s="111"/>
      <c r="L327" s="6"/>
    </row>
    <row r="328" spans="1:12" s="1" customFormat="1" ht="49.2">
      <c r="A328" s="423"/>
      <c r="B328" s="435" t="s">
        <v>564</v>
      </c>
      <c r="C328" s="425"/>
      <c r="D328" s="423"/>
      <c r="E328" s="117"/>
      <c r="F328" s="130"/>
      <c r="G328" s="117"/>
      <c r="H328" s="110"/>
      <c r="I328" s="111"/>
      <c r="J328" s="110"/>
      <c r="K328" s="111"/>
      <c r="L328" s="6"/>
    </row>
    <row r="329" spans="1:12" s="1" customFormat="1">
      <c r="A329" s="423"/>
      <c r="B329" s="435" t="s">
        <v>565</v>
      </c>
      <c r="C329" s="425"/>
      <c r="D329" s="423"/>
      <c r="E329" s="117"/>
      <c r="F329" s="130"/>
      <c r="G329" s="117"/>
      <c r="H329" s="110"/>
      <c r="I329" s="111"/>
      <c r="J329" s="110"/>
      <c r="K329" s="111"/>
      <c r="L329" s="6"/>
    </row>
    <row r="330" spans="1:12" s="1" customFormat="1">
      <c r="A330" s="423"/>
      <c r="B330" s="425" t="s">
        <v>686</v>
      </c>
      <c r="C330" s="425"/>
      <c r="D330" s="426"/>
      <c r="E330" s="117"/>
      <c r="F330" s="130"/>
      <c r="G330" s="117"/>
      <c r="H330" s="110"/>
      <c r="I330" s="111"/>
      <c r="J330" s="110"/>
      <c r="K330" s="111"/>
      <c r="L330" s="6"/>
    </row>
    <row r="331" spans="1:12" s="1" customFormat="1">
      <c r="A331" s="423"/>
      <c r="B331" s="425" t="s">
        <v>567</v>
      </c>
      <c r="C331" s="425"/>
      <c r="D331" s="423"/>
      <c r="E331" s="117"/>
      <c r="F331" s="130"/>
      <c r="G331" s="117"/>
      <c r="H331" s="110"/>
      <c r="I331" s="111"/>
      <c r="J331" s="110"/>
      <c r="K331" s="111"/>
      <c r="L331" s="6"/>
    </row>
    <row r="332" spans="1:12" s="1" customFormat="1">
      <c r="A332" s="423"/>
      <c r="B332" s="431" t="s">
        <v>568</v>
      </c>
      <c r="C332" s="425"/>
      <c r="D332" s="426"/>
      <c r="E332" s="117"/>
      <c r="F332" s="130"/>
      <c r="G332" s="117"/>
      <c r="H332" s="110"/>
      <c r="I332" s="111"/>
      <c r="J332" s="110"/>
      <c r="K332" s="111"/>
      <c r="L332" s="6"/>
    </row>
    <row r="333" spans="1:12" s="1" customFormat="1">
      <c r="A333" s="423"/>
      <c r="B333" s="425" t="s">
        <v>569</v>
      </c>
      <c r="C333" s="425"/>
      <c r="D333" s="423"/>
      <c r="E333" s="117"/>
      <c r="F333" s="130"/>
      <c r="G333" s="117"/>
      <c r="H333" s="110"/>
      <c r="I333" s="111"/>
      <c r="J333" s="110"/>
      <c r="K333" s="111"/>
      <c r="L333" s="6"/>
    </row>
    <row r="334" spans="1:12" s="1" customFormat="1">
      <c r="A334" s="423"/>
      <c r="B334" s="436" t="s">
        <v>570</v>
      </c>
      <c r="C334" s="430"/>
      <c r="D334" s="423"/>
      <c r="E334" s="117"/>
      <c r="F334" s="130"/>
      <c r="G334" s="117"/>
      <c r="H334" s="110"/>
      <c r="I334" s="111"/>
      <c r="J334" s="110"/>
      <c r="K334" s="111"/>
      <c r="L334" s="6"/>
    </row>
    <row r="335" spans="1:12" s="1" customFormat="1">
      <c r="A335" s="423"/>
      <c r="B335" s="431"/>
      <c r="C335" s="425"/>
      <c r="D335" s="423"/>
      <c r="E335" s="117"/>
      <c r="F335" s="130"/>
      <c r="G335" s="117"/>
      <c r="H335" s="110"/>
      <c r="I335" s="111"/>
      <c r="J335" s="110"/>
      <c r="K335" s="111"/>
      <c r="L335" s="6"/>
    </row>
    <row r="336" spans="1:12" s="1" customFormat="1" ht="24.6">
      <c r="A336" s="423"/>
      <c r="B336" s="431" t="s">
        <v>571</v>
      </c>
      <c r="C336" s="425"/>
      <c r="D336" s="423"/>
      <c r="E336" s="117"/>
      <c r="F336" s="130"/>
      <c r="G336" s="117"/>
      <c r="H336" s="110"/>
      <c r="I336" s="111"/>
      <c r="J336" s="110"/>
      <c r="K336" s="111"/>
      <c r="L336" s="6"/>
    </row>
    <row r="337" spans="1:12" s="1" customFormat="1">
      <c r="A337" s="423"/>
      <c r="B337" s="431"/>
      <c r="C337" s="425"/>
      <c r="D337" s="423"/>
      <c r="E337" s="117"/>
      <c r="F337" s="130"/>
      <c r="G337" s="117"/>
      <c r="H337" s="110"/>
      <c r="I337" s="111"/>
      <c r="J337" s="110"/>
      <c r="K337" s="111"/>
      <c r="L337" s="6"/>
    </row>
    <row r="338" spans="1:12" s="1" customFormat="1">
      <c r="A338" s="423"/>
      <c r="B338" s="425" t="s">
        <v>573</v>
      </c>
      <c r="C338" s="425"/>
      <c r="D338" s="423"/>
      <c r="E338" s="117"/>
      <c r="F338" s="130"/>
      <c r="G338" s="117"/>
      <c r="H338" s="110"/>
      <c r="I338" s="111"/>
      <c r="J338" s="110"/>
      <c r="K338" s="111"/>
      <c r="L338" s="6"/>
    </row>
    <row r="339" spans="1:12" s="1" customFormat="1">
      <c r="A339" s="423"/>
      <c r="B339" s="425"/>
      <c r="C339" s="425"/>
      <c r="D339" s="423"/>
      <c r="E339" s="117"/>
      <c r="F339" s="130"/>
      <c r="G339" s="117"/>
      <c r="H339" s="110"/>
      <c r="I339" s="111"/>
      <c r="J339" s="110"/>
      <c r="K339" s="111"/>
      <c r="L339" s="6"/>
    </row>
    <row r="340" spans="1:12" s="1" customFormat="1">
      <c r="A340" s="423"/>
      <c r="B340" s="435" t="s">
        <v>574</v>
      </c>
      <c r="C340" s="425"/>
      <c r="D340" s="423"/>
      <c r="E340" s="117"/>
      <c r="F340" s="130"/>
      <c r="G340" s="117"/>
      <c r="H340" s="110"/>
      <c r="I340" s="111"/>
      <c r="J340" s="110"/>
      <c r="K340" s="111"/>
      <c r="L340" s="6"/>
    </row>
    <row r="341" spans="1:12" s="1" customFormat="1">
      <c r="A341" s="423"/>
      <c r="B341" s="435" t="s">
        <v>575</v>
      </c>
      <c r="C341" s="425" t="s">
        <v>673</v>
      </c>
      <c r="D341" s="423" t="s">
        <v>359</v>
      </c>
      <c r="E341" s="388"/>
      <c r="F341" s="130"/>
      <c r="G341" s="117">
        <f t="shared" ref="G341" si="66">D341*E341</f>
        <v>0</v>
      </c>
      <c r="H341" s="110" t="str">
        <f>D341</f>
        <v>1</v>
      </c>
      <c r="I341" s="111">
        <f t="shared" ref="I341" si="67">E341*H341</f>
        <v>0</v>
      </c>
      <c r="J341" s="110"/>
      <c r="K341" s="111"/>
      <c r="L341" s="6"/>
    </row>
    <row r="342" spans="1:12" s="1" customFormat="1">
      <c r="A342" s="423"/>
      <c r="B342" s="430"/>
      <c r="C342" s="425"/>
      <c r="D342" s="423"/>
      <c r="E342" s="117"/>
      <c r="F342" s="130"/>
      <c r="G342" s="117"/>
      <c r="H342" s="110"/>
      <c r="I342" s="111"/>
      <c r="J342" s="110"/>
      <c r="K342" s="111"/>
      <c r="L342" s="6"/>
    </row>
    <row r="343" spans="1:12" s="1" customFormat="1">
      <c r="A343" s="423"/>
      <c r="B343" s="430"/>
      <c r="C343" s="425"/>
      <c r="D343" s="423"/>
      <c r="E343" s="117"/>
      <c r="F343" s="130"/>
      <c r="G343" s="117"/>
      <c r="H343" s="110"/>
      <c r="I343" s="111"/>
      <c r="J343" s="110"/>
      <c r="K343" s="111"/>
      <c r="L343" s="6"/>
    </row>
    <row r="344" spans="1:12" s="1" customFormat="1">
      <c r="A344" s="423" t="s">
        <v>744</v>
      </c>
      <c r="B344" s="430" t="s">
        <v>576</v>
      </c>
      <c r="C344" s="425"/>
      <c r="D344" s="423"/>
      <c r="E344" s="117"/>
      <c r="F344" s="130"/>
      <c r="G344" s="117"/>
      <c r="H344" s="110"/>
      <c r="I344" s="111"/>
      <c r="J344" s="110"/>
      <c r="K344" s="111"/>
      <c r="L344" s="6"/>
    </row>
    <row r="345" spans="1:12" s="1" customFormat="1">
      <c r="A345" s="423"/>
      <c r="B345" s="427"/>
      <c r="C345" s="425"/>
      <c r="D345" s="423"/>
      <c r="E345" s="117"/>
      <c r="F345" s="130"/>
      <c r="G345" s="117"/>
      <c r="H345" s="110"/>
      <c r="I345" s="111"/>
      <c r="J345" s="110"/>
      <c r="K345" s="111"/>
      <c r="L345" s="6"/>
    </row>
    <row r="346" spans="1:12" s="1" customFormat="1" ht="24.6">
      <c r="A346" s="423"/>
      <c r="B346" s="430" t="s">
        <v>577</v>
      </c>
      <c r="C346" s="425"/>
      <c r="D346" s="423"/>
      <c r="E346" s="117"/>
      <c r="F346" s="130"/>
      <c r="G346" s="117"/>
      <c r="H346" s="110"/>
      <c r="I346" s="111"/>
      <c r="J346" s="110"/>
      <c r="K346" s="111"/>
      <c r="L346" s="6"/>
    </row>
    <row r="347" spans="1:12" s="1" customFormat="1">
      <c r="A347" s="423"/>
      <c r="B347" s="430" t="s">
        <v>578</v>
      </c>
      <c r="C347" s="425"/>
      <c r="D347" s="423"/>
      <c r="E347" s="117"/>
      <c r="F347" s="130"/>
      <c r="G347" s="117"/>
      <c r="H347" s="110"/>
      <c r="I347" s="111"/>
      <c r="J347" s="110"/>
      <c r="K347" s="111"/>
      <c r="L347" s="6"/>
    </row>
    <row r="348" spans="1:12" s="1" customFormat="1">
      <c r="A348" s="423"/>
      <c r="B348" s="427" t="s">
        <v>687</v>
      </c>
      <c r="C348" s="425"/>
      <c r="D348" s="423"/>
      <c r="E348" s="117"/>
      <c r="F348" s="130"/>
      <c r="G348" s="117"/>
      <c r="H348" s="110"/>
      <c r="I348" s="111"/>
      <c r="J348" s="110"/>
      <c r="K348" s="111"/>
      <c r="L348" s="6"/>
    </row>
    <row r="349" spans="1:12" s="1" customFormat="1">
      <c r="A349" s="423"/>
      <c r="B349" s="430" t="s">
        <v>579</v>
      </c>
      <c r="C349" s="425"/>
      <c r="D349" s="423"/>
      <c r="E349" s="117"/>
      <c r="F349" s="130"/>
      <c r="G349" s="117"/>
      <c r="H349" s="110"/>
      <c r="I349" s="111"/>
      <c r="J349" s="110"/>
      <c r="K349" s="111"/>
      <c r="L349" s="6"/>
    </row>
    <row r="350" spans="1:12" s="1" customFormat="1">
      <c r="A350" s="423"/>
      <c r="B350" s="430" t="s">
        <v>580</v>
      </c>
      <c r="C350" s="425"/>
      <c r="D350" s="423"/>
      <c r="E350" s="117"/>
      <c r="F350" s="130"/>
      <c r="G350" s="117"/>
      <c r="H350" s="110"/>
      <c r="I350" s="111"/>
      <c r="J350" s="110"/>
      <c r="K350" s="111"/>
      <c r="L350" s="6"/>
    </row>
    <row r="351" spans="1:12" s="1" customFormat="1">
      <c r="A351" s="423"/>
      <c r="B351" s="430" t="s">
        <v>570</v>
      </c>
      <c r="C351" s="425"/>
      <c r="D351" s="423"/>
      <c r="E351" s="117"/>
      <c r="F351" s="130"/>
      <c r="G351" s="117"/>
      <c r="H351" s="110"/>
      <c r="I351" s="111"/>
      <c r="J351" s="110"/>
      <c r="K351" s="111"/>
      <c r="L351" s="6"/>
    </row>
    <row r="352" spans="1:12" s="1" customFormat="1" ht="24.6">
      <c r="A352" s="423"/>
      <c r="B352" s="430" t="s">
        <v>581</v>
      </c>
      <c r="C352" s="425"/>
      <c r="D352" s="423"/>
      <c r="E352" s="117"/>
      <c r="F352" s="130"/>
      <c r="G352" s="117"/>
      <c r="H352" s="110"/>
      <c r="I352" s="111"/>
      <c r="J352" s="110"/>
      <c r="K352" s="111"/>
      <c r="L352" s="6"/>
    </row>
    <row r="353" spans="1:12" s="1" customFormat="1">
      <c r="A353" s="423"/>
      <c r="B353" s="427" t="s">
        <v>582</v>
      </c>
      <c r="C353" s="425" t="s">
        <v>673</v>
      </c>
      <c r="D353" s="423" t="s">
        <v>359</v>
      </c>
      <c r="E353" s="388"/>
      <c r="F353" s="130"/>
      <c r="G353" s="117">
        <f t="shared" ref="G353" si="68">D353*E353</f>
        <v>0</v>
      </c>
      <c r="H353" s="110" t="str">
        <f>D353</f>
        <v>1</v>
      </c>
      <c r="I353" s="111">
        <f t="shared" ref="I353" si="69">E353*H353</f>
        <v>0</v>
      </c>
      <c r="J353" s="110"/>
      <c r="K353" s="111"/>
      <c r="L353" s="6"/>
    </row>
    <row r="354" spans="1:12" s="1" customFormat="1">
      <c r="A354" s="423"/>
      <c r="B354" s="427" t="s">
        <v>583</v>
      </c>
      <c r="C354" s="425"/>
      <c r="D354" s="426"/>
      <c r="E354" s="117"/>
      <c r="F354" s="130"/>
      <c r="G354" s="117"/>
      <c r="H354" s="110"/>
      <c r="I354" s="111"/>
      <c r="J354" s="110"/>
      <c r="K354" s="111"/>
      <c r="L354" s="6"/>
    </row>
    <row r="355" spans="1:12" s="1" customFormat="1">
      <c r="A355" s="423"/>
      <c r="B355" s="427" t="s">
        <v>584</v>
      </c>
      <c r="C355" s="425" t="s">
        <v>673</v>
      </c>
      <c r="D355" s="426" t="s">
        <v>359</v>
      </c>
      <c r="E355" s="388"/>
      <c r="F355" s="130"/>
      <c r="G355" s="117">
        <f t="shared" ref="G355" si="70">D355*E355</f>
        <v>0</v>
      </c>
      <c r="H355" s="110" t="str">
        <f>D355</f>
        <v>1</v>
      </c>
      <c r="I355" s="111">
        <f t="shared" ref="I355" si="71">E355*H355</f>
        <v>0</v>
      </c>
      <c r="J355" s="110"/>
      <c r="K355" s="111"/>
      <c r="L355" s="6"/>
    </row>
    <row r="356" spans="1:12" s="1" customFormat="1">
      <c r="A356" s="423"/>
      <c r="B356" s="427" t="s">
        <v>585</v>
      </c>
      <c r="C356" s="425"/>
      <c r="D356" s="426"/>
      <c r="E356" s="117"/>
      <c r="F356" s="130"/>
      <c r="G356" s="117"/>
      <c r="H356" s="110"/>
      <c r="I356" s="111"/>
      <c r="J356" s="110"/>
      <c r="K356" s="111"/>
      <c r="L356" s="6"/>
    </row>
    <row r="357" spans="1:12" s="1" customFormat="1">
      <c r="A357" s="423"/>
      <c r="B357" s="431" t="s">
        <v>586</v>
      </c>
      <c r="C357" s="425" t="s">
        <v>673</v>
      </c>
      <c r="D357" s="426" t="s">
        <v>359</v>
      </c>
      <c r="E357" s="388"/>
      <c r="F357" s="130"/>
      <c r="G357" s="117">
        <f t="shared" ref="G357" si="72">D357*E357</f>
        <v>0</v>
      </c>
      <c r="H357" s="110" t="str">
        <f>D357</f>
        <v>1</v>
      </c>
      <c r="I357" s="111">
        <f t="shared" ref="I357" si="73">E357*H357</f>
        <v>0</v>
      </c>
      <c r="J357" s="110"/>
      <c r="K357" s="111"/>
      <c r="L357" s="6"/>
    </row>
    <row r="358" spans="1:12" s="1" customFormat="1">
      <c r="A358" s="423"/>
      <c r="B358" s="437"/>
      <c r="C358" s="437"/>
      <c r="D358" s="438"/>
      <c r="E358" s="117"/>
      <c r="F358" s="130"/>
      <c r="G358" s="117"/>
      <c r="H358" s="110"/>
      <c r="I358" s="111"/>
      <c r="J358" s="110"/>
      <c r="K358" s="111"/>
      <c r="L358" s="6"/>
    </row>
    <row r="359" spans="1:12" s="1" customFormat="1" ht="24.6">
      <c r="A359" s="423" t="s">
        <v>745</v>
      </c>
      <c r="B359" s="427" t="s">
        <v>676</v>
      </c>
      <c r="C359" s="424" t="s">
        <v>673</v>
      </c>
      <c r="D359" s="439" t="s">
        <v>359</v>
      </c>
      <c r="E359" s="388"/>
      <c r="F359" s="130"/>
      <c r="G359" s="117">
        <f t="shared" ref="G359" si="74">D359*E359</f>
        <v>0</v>
      </c>
      <c r="H359" s="110" t="str">
        <f>D359</f>
        <v>1</v>
      </c>
      <c r="I359" s="111">
        <f t="shared" ref="I359" si="75">E359*H359</f>
        <v>0</v>
      </c>
      <c r="J359" s="110"/>
      <c r="K359" s="111"/>
      <c r="L359" s="6"/>
    </row>
    <row r="360" spans="1:12" s="1" customFormat="1">
      <c r="A360" s="423"/>
      <c r="B360" s="427"/>
      <c r="C360" s="425"/>
      <c r="D360" s="426"/>
      <c r="E360" s="117"/>
      <c r="F360" s="130"/>
      <c r="G360" s="117"/>
      <c r="H360" s="110"/>
      <c r="I360" s="111"/>
      <c r="J360" s="110"/>
      <c r="K360" s="111"/>
      <c r="L360" s="6"/>
    </row>
    <row r="361" spans="1:12" s="1" customFormat="1">
      <c r="A361" s="423"/>
      <c r="B361" s="427"/>
      <c r="C361" s="425"/>
      <c r="D361" s="426"/>
      <c r="E361" s="117"/>
      <c r="F361" s="130"/>
      <c r="G361" s="117"/>
      <c r="H361" s="110"/>
      <c r="I361" s="111"/>
      <c r="J361" s="110"/>
      <c r="K361" s="111"/>
      <c r="L361" s="6"/>
    </row>
    <row r="362" spans="1:12" s="1" customFormat="1">
      <c r="A362" s="423" t="s">
        <v>746</v>
      </c>
      <c r="B362" s="427" t="s">
        <v>587</v>
      </c>
      <c r="C362" s="425"/>
      <c r="D362" s="426"/>
      <c r="E362" s="117"/>
      <c r="F362" s="130"/>
      <c r="G362" s="117"/>
      <c r="H362" s="110"/>
      <c r="I362" s="111"/>
      <c r="J362" s="110"/>
      <c r="K362" s="111"/>
      <c r="L362" s="6"/>
    </row>
    <row r="363" spans="1:12" s="1" customFormat="1">
      <c r="A363" s="423"/>
      <c r="B363" s="427" t="s">
        <v>588</v>
      </c>
      <c r="C363" s="425"/>
      <c r="D363" s="426"/>
      <c r="E363" s="117"/>
      <c r="F363" s="130"/>
      <c r="G363" s="117"/>
      <c r="H363" s="110"/>
      <c r="I363" s="111"/>
      <c r="J363" s="110"/>
      <c r="K363" s="111"/>
      <c r="L363" s="6"/>
    </row>
    <row r="364" spans="1:12" s="1" customFormat="1">
      <c r="A364" s="423"/>
      <c r="B364" s="427" t="s">
        <v>688</v>
      </c>
      <c r="C364" s="425"/>
      <c r="D364" s="426"/>
      <c r="E364" s="117"/>
      <c r="F364" s="130"/>
      <c r="G364" s="117"/>
      <c r="H364" s="110"/>
      <c r="I364" s="111"/>
      <c r="J364" s="110"/>
      <c r="K364" s="111"/>
      <c r="L364" s="6"/>
    </row>
    <row r="365" spans="1:12" s="1" customFormat="1">
      <c r="A365" s="423"/>
      <c r="B365" s="427" t="s">
        <v>589</v>
      </c>
      <c r="C365" s="425"/>
      <c r="D365" s="426"/>
      <c r="E365" s="117"/>
      <c r="F365" s="130"/>
      <c r="G365" s="117"/>
      <c r="H365" s="110"/>
      <c r="I365" s="111"/>
      <c r="J365" s="110"/>
      <c r="K365" s="111"/>
      <c r="L365" s="6"/>
    </row>
    <row r="366" spans="1:12" s="1" customFormat="1">
      <c r="A366" s="423"/>
      <c r="B366" s="430" t="s">
        <v>590</v>
      </c>
      <c r="C366" s="425"/>
      <c r="D366" s="426"/>
      <c r="E366" s="117"/>
      <c r="F366" s="130"/>
      <c r="G366" s="117"/>
      <c r="H366" s="110"/>
      <c r="I366" s="111"/>
      <c r="J366" s="110"/>
      <c r="K366" s="111"/>
      <c r="L366" s="6"/>
    </row>
    <row r="367" spans="1:12" s="1" customFormat="1">
      <c r="A367" s="423"/>
      <c r="B367" s="427" t="s">
        <v>591</v>
      </c>
      <c r="C367" s="424"/>
      <c r="D367" s="439"/>
      <c r="E367" s="117"/>
      <c r="F367" s="130"/>
      <c r="G367" s="117"/>
      <c r="H367" s="110"/>
      <c r="I367" s="111"/>
      <c r="J367" s="110"/>
      <c r="K367" s="111"/>
      <c r="L367" s="6"/>
    </row>
    <row r="368" spans="1:12" s="1" customFormat="1">
      <c r="A368" s="423"/>
      <c r="B368" s="427" t="s">
        <v>592</v>
      </c>
      <c r="C368" s="424"/>
      <c r="D368" s="439"/>
      <c r="E368" s="117"/>
      <c r="F368" s="130"/>
      <c r="G368" s="117"/>
      <c r="H368" s="110"/>
      <c r="I368" s="111"/>
      <c r="J368" s="110"/>
      <c r="K368" s="111"/>
      <c r="L368" s="6"/>
    </row>
    <row r="369" spans="1:12" s="1" customFormat="1">
      <c r="A369" s="423"/>
      <c r="B369" s="427" t="s">
        <v>593</v>
      </c>
      <c r="C369" s="424" t="s">
        <v>673</v>
      </c>
      <c r="D369" s="439" t="s">
        <v>359</v>
      </c>
      <c r="E369" s="388"/>
      <c r="F369" s="130"/>
      <c r="G369" s="117">
        <f t="shared" ref="G369" si="76">D369*E369</f>
        <v>0</v>
      </c>
      <c r="H369" s="110" t="str">
        <f>D369</f>
        <v>1</v>
      </c>
      <c r="I369" s="111">
        <f t="shared" ref="I369" si="77">E369*H369</f>
        <v>0</v>
      </c>
      <c r="J369" s="110"/>
      <c r="K369" s="111"/>
      <c r="L369" s="6"/>
    </row>
    <row r="370" spans="1:12" s="1" customFormat="1">
      <c r="A370" s="423"/>
      <c r="B370" s="427"/>
      <c r="C370" s="425"/>
      <c r="D370" s="426"/>
      <c r="E370" s="117"/>
      <c r="F370" s="130"/>
      <c r="G370" s="117"/>
      <c r="H370" s="110"/>
      <c r="I370" s="111"/>
      <c r="J370" s="110"/>
      <c r="K370" s="111"/>
      <c r="L370" s="6"/>
    </row>
    <row r="371" spans="1:12" s="1" customFormat="1">
      <c r="A371" s="423"/>
      <c r="B371" s="427"/>
      <c r="C371" s="425"/>
      <c r="D371" s="426"/>
      <c r="E371" s="117"/>
      <c r="F371" s="130"/>
      <c r="G371" s="117"/>
      <c r="H371" s="110"/>
      <c r="I371" s="111"/>
      <c r="J371" s="110"/>
      <c r="K371" s="111"/>
      <c r="L371" s="6"/>
    </row>
    <row r="372" spans="1:12" s="1" customFormat="1">
      <c r="A372" s="423" t="s">
        <v>747</v>
      </c>
      <c r="B372" s="427" t="s">
        <v>594</v>
      </c>
      <c r="C372" s="425"/>
      <c r="D372" s="426"/>
      <c r="E372" s="117"/>
      <c r="F372" s="130"/>
      <c r="G372" s="117"/>
      <c r="H372" s="110"/>
      <c r="I372" s="111"/>
      <c r="J372" s="110"/>
      <c r="K372" s="111"/>
      <c r="L372" s="6"/>
    </row>
    <row r="373" spans="1:12" s="1" customFormat="1">
      <c r="A373" s="423"/>
      <c r="B373" s="427" t="s">
        <v>595</v>
      </c>
      <c r="C373" s="425"/>
      <c r="D373" s="426"/>
      <c r="E373" s="117"/>
      <c r="F373" s="130"/>
      <c r="G373" s="117"/>
      <c r="H373" s="110"/>
      <c r="I373" s="111"/>
      <c r="J373" s="110"/>
      <c r="K373" s="111"/>
      <c r="L373" s="6"/>
    </row>
    <row r="374" spans="1:12" s="1" customFormat="1">
      <c r="A374" s="423"/>
      <c r="B374" s="427" t="s">
        <v>688</v>
      </c>
      <c r="C374" s="425"/>
      <c r="D374" s="426"/>
      <c r="E374" s="117"/>
      <c r="F374" s="130"/>
      <c r="G374" s="117"/>
      <c r="H374" s="110"/>
      <c r="I374" s="111"/>
      <c r="J374" s="110"/>
      <c r="K374" s="111"/>
      <c r="L374" s="6"/>
    </row>
    <row r="375" spans="1:12" s="1" customFormat="1">
      <c r="A375" s="423"/>
      <c r="B375" s="427" t="s">
        <v>589</v>
      </c>
      <c r="C375" s="425"/>
      <c r="D375" s="423"/>
      <c r="E375" s="117"/>
      <c r="F375" s="130"/>
      <c r="G375" s="117"/>
      <c r="H375" s="110"/>
      <c r="I375" s="111"/>
      <c r="J375" s="110"/>
      <c r="K375" s="111"/>
      <c r="L375" s="6"/>
    </row>
    <row r="376" spans="1:12" s="1" customFormat="1">
      <c r="A376" s="423"/>
      <c r="B376" s="427" t="s">
        <v>590</v>
      </c>
      <c r="C376" s="425"/>
      <c r="D376" s="426"/>
      <c r="E376" s="117"/>
      <c r="F376" s="130"/>
      <c r="G376" s="117"/>
      <c r="H376" s="110"/>
      <c r="I376" s="111"/>
      <c r="J376" s="110"/>
      <c r="K376" s="111"/>
      <c r="L376" s="6"/>
    </row>
    <row r="377" spans="1:12" s="1" customFormat="1">
      <c r="A377" s="423"/>
      <c r="B377" s="427" t="s">
        <v>591</v>
      </c>
      <c r="C377" s="425"/>
      <c r="D377" s="426"/>
      <c r="E377" s="117"/>
      <c r="F377" s="130"/>
      <c r="G377" s="117"/>
      <c r="H377" s="110"/>
      <c r="I377" s="111"/>
      <c r="J377" s="110"/>
      <c r="K377" s="111"/>
      <c r="L377" s="6"/>
    </row>
    <row r="378" spans="1:12" s="1" customFormat="1">
      <c r="A378" s="423"/>
      <c r="B378" s="427" t="s">
        <v>592</v>
      </c>
      <c r="C378" s="425"/>
      <c r="D378" s="426"/>
      <c r="E378" s="117"/>
      <c r="F378" s="130"/>
      <c r="G378" s="117"/>
      <c r="H378" s="110"/>
      <c r="I378" s="111"/>
      <c r="J378" s="110"/>
      <c r="K378" s="111"/>
      <c r="L378" s="6"/>
    </row>
    <row r="379" spans="1:12" s="1" customFormat="1">
      <c r="A379" s="423"/>
      <c r="B379" s="427" t="s">
        <v>593</v>
      </c>
      <c r="C379" s="425" t="s">
        <v>673</v>
      </c>
      <c r="D379" s="426" t="s">
        <v>359</v>
      </c>
      <c r="E379" s="388"/>
      <c r="F379" s="130"/>
      <c r="G379" s="117">
        <f t="shared" ref="G379" si="78">D379*E379</f>
        <v>0</v>
      </c>
      <c r="H379" s="110" t="str">
        <f>D379</f>
        <v>1</v>
      </c>
      <c r="I379" s="111">
        <f t="shared" ref="I379" si="79">E379*H379</f>
        <v>0</v>
      </c>
      <c r="J379" s="110"/>
      <c r="K379" s="111"/>
      <c r="L379" s="6"/>
    </row>
    <row r="380" spans="1:12" s="1" customFormat="1">
      <c r="A380" s="423"/>
      <c r="B380" s="427"/>
      <c r="C380" s="425"/>
      <c r="D380" s="423"/>
      <c r="E380" s="117"/>
      <c r="F380" s="130"/>
      <c r="G380" s="117"/>
      <c r="H380" s="110"/>
      <c r="I380" s="111"/>
      <c r="J380" s="110"/>
      <c r="K380" s="111"/>
      <c r="L380" s="6"/>
    </row>
    <row r="381" spans="1:12" s="1" customFormat="1">
      <c r="A381" s="423"/>
      <c r="B381" s="427"/>
      <c r="C381" s="425"/>
      <c r="D381" s="423"/>
      <c r="E381" s="117"/>
      <c r="F381" s="130"/>
      <c r="G381" s="117"/>
      <c r="H381" s="110"/>
      <c r="I381" s="111"/>
      <c r="J381" s="110"/>
      <c r="K381" s="111"/>
      <c r="L381" s="6"/>
    </row>
    <row r="382" spans="1:12" s="1" customFormat="1">
      <c r="A382" s="423" t="s">
        <v>748</v>
      </c>
      <c r="B382" s="424" t="s">
        <v>596</v>
      </c>
      <c r="C382" s="425"/>
      <c r="D382" s="423"/>
      <c r="E382" s="117"/>
      <c r="F382" s="130"/>
      <c r="G382" s="117"/>
      <c r="H382" s="110"/>
      <c r="I382" s="111"/>
      <c r="J382" s="110"/>
      <c r="K382" s="111"/>
      <c r="L382" s="6"/>
    </row>
    <row r="383" spans="1:12" s="1" customFormat="1">
      <c r="A383" s="423"/>
      <c r="B383" s="429"/>
      <c r="C383" s="430"/>
      <c r="D383" s="423"/>
      <c r="E383" s="117"/>
      <c r="F383" s="130"/>
      <c r="G383" s="117"/>
      <c r="H383" s="110"/>
      <c r="I383" s="111"/>
      <c r="J383" s="110"/>
      <c r="K383" s="111"/>
      <c r="L383" s="6"/>
    </row>
    <row r="384" spans="1:12" s="1" customFormat="1">
      <c r="A384" s="423"/>
      <c r="B384" s="427" t="s">
        <v>598</v>
      </c>
      <c r="C384" s="425" t="s">
        <v>673</v>
      </c>
      <c r="D384" s="423" t="s">
        <v>368</v>
      </c>
      <c r="E384" s="388"/>
      <c r="F384" s="130"/>
      <c r="G384" s="117">
        <f t="shared" ref="G384:G385" si="80">D384*E384</f>
        <v>0</v>
      </c>
      <c r="H384" s="110" t="str">
        <f t="shared" ref="H384:H391" si="81">D384</f>
        <v>5</v>
      </c>
      <c r="I384" s="111">
        <f t="shared" ref="I384:I385" si="82">E384*H384</f>
        <v>0</v>
      </c>
      <c r="J384" s="110"/>
      <c r="K384" s="111"/>
      <c r="L384" s="6"/>
    </row>
    <row r="385" spans="1:12" s="1" customFormat="1">
      <c r="A385" s="423"/>
      <c r="B385" s="427" t="s">
        <v>599</v>
      </c>
      <c r="C385" s="425" t="s">
        <v>673</v>
      </c>
      <c r="D385" s="423" t="s">
        <v>368</v>
      </c>
      <c r="E385" s="388"/>
      <c r="F385" s="130"/>
      <c r="G385" s="117">
        <f t="shared" si="80"/>
        <v>0</v>
      </c>
      <c r="H385" s="110" t="str">
        <f t="shared" si="81"/>
        <v>5</v>
      </c>
      <c r="I385" s="111">
        <f t="shared" si="82"/>
        <v>0</v>
      </c>
      <c r="J385" s="110"/>
      <c r="K385" s="111"/>
      <c r="L385" s="6"/>
    </row>
    <row r="386" spans="1:12" s="1" customFormat="1">
      <c r="A386" s="423"/>
      <c r="B386" s="427" t="s">
        <v>677</v>
      </c>
      <c r="C386" s="425" t="s">
        <v>673</v>
      </c>
      <c r="D386" s="423" t="s">
        <v>362</v>
      </c>
      <c r="E386" s="388"/>
      <c r="F386" s="130"/>
      <c r="G386" s="117">
        <f t="shared" ref="G386" si="83">D386*E386</f>
        <v>0</v>
      </c>
      <c r="H386" s="110" t="str">
        <f t="shared" si="81"/>
        <v>2</v>
      </c>
      <c r="I386" s="111">
        <f t="shared" ref="I386" si="84">E386*H386</f>
        <v>0</v>
      </c>
      <c r="J386" s="110"/>
      <c r="K386" s="111"/>
      <c r="L386" s="6"/>
    </row>
    <row r="387" spans="1:12" s="1" customFormat="1">
      <c r="A387" s="423"/>
      <c r="B387" s="427" t="s">
        <v>678</v>
      </c>
      <c r="C387" s="425" t="s">
        <v>673</v>
      </c>
      <c r="D387" s="423" t="s">
        <v>362</v>
      </c>
      <c r="E387" s="388"/>
      <c r="F387" s="130"/>
      <c r="G387" s="117">
        <f t="shared" ref="G387" si="85">D387*E387</f>
        <v>0</v>
      </c>
      <c r="H387" s="110" t="str">
        <f t="shared" si="81"/>
        <v>2</v>
      </c>
      <c r="I387" s="111">
        <f t="shared" ref="I387" si="86">E387*H387</f>
        <v>0</v>
      </c>
      <c r="J387" s="110"/>
      <c r="K387" s="111"/>
      <c r="L387" s="6"/>
    </row>
    <row r="388" spans="1:12" s="1" customFormat="1">
      <c r="A388" s="423"/>
      <c r="B388" s="427" t="s">
        <v>679</v>
      </c>
      <c r="C388" s="425" t="s">
        <v>673</v>
      </c>
      <c r="D388" s="423" t="s">
        <v>366</v>
      </c>
      <c r="E388" s="388"/>
      <c r="F388" s="130"/>
      <c r="G388" s="117">
        <f t="shared" ref="G388" si="87">D388*E388</f>
        <v>0</v>
      </c>
      <c r="H388" s="110" t="str">
        <f t="shared" si="81"/>
        <v>4</v>
      </c>
      <c r="I388" s="111">
        <f t="shared" ref="I388" si="88">E388*H388</f>
        <v>0</v>
      </c>
      <c r="J388" s="110"/>
      <c r="K388" s="111"/>
      <c r="L388" s="6"/>
    </row>
    <row r="389" spans="1:12" s="1" customFormat="1">
      <c r="A389" s="423"/>
      <c r="B389" s="427" t="s">
        <v>680</v>
      </c>
      <c r="C389" s="425" t="s">
        <v>673</v>
      </c>
      <c r="D389" s="423" t="s">
        <v>362</v>
      </c>
      <c r="E389" s="388"/>
      <c r="F389" s="130"/>
      <c r="G389" s="117">
        <f t="shared" ref="G389" si="89">D389*E389</f>
        <v>0</v>
      </c>
      <c r="H389" s="110" t="str">
        <f t="shared" si="81"/>
        <v>2</v>
      </c>
      <c r="I389" s="111">
        <f t="shared" ref="I389" si="90">E389*H389</f>
        <v>0</v>
      </c>
      <c r="J389" s="110"/>
      <c r="K389" s="111"/>
      <c r="L389" s="6"/>
    </row>
    <row r="390" spans="1:12" s="1" customFormat="1">
      <c r="A390" s="423"/>
      <c r="B390" s="424" t="s">
        <v>601</v>
      </c>
      <c r="C390" s="425" t="s">
        <v>673</v>
      </c>
      <c r="D390" s="423" t="s">
        <v>368</v>
      </c>
      <c r="E390" s="388"/>
      <c r="F390" s="130"/>
      <c r="G390" s="117">
        <f t="shared" ref="G390:G391" si="91">D390*E390</f>
        <v>0</v>
      </c>
      <c r="H390" s="110" t="str">
        <f t="shared" si="81"/>
        <v>5</v>
      </c>
      <c r="I390" s="111">
        <f t="shared" ref="I390:I391" si="92">E390*H390</f>
        <v>0</v>
      </c>
      <c r="J390" s="110"/>
      <c r="K390" s="111"/>
      <c r="L390" s="6"/>
    </row>
    <row r="391" spans="1:12" s="1" customFormat="1">
      <c r="A391" s="423"/>
      <c r="B391" s="430" t="s">
        <v>602</v>
      </c>
      <c r="C391" s="425" t="s">
        <v>673</v>
      </c>
      <c r="D391" s="423" t="s">
        <v>10</v>
      </c>
      <c r="E391" s="388"/>
      <c r="F391" s="130"/>
      <c r="G391" s="117">
        <f t="shared" si="91"/>
        <v>0</v>
      </c>
      <c r="H391" s="110" t="str">
        <f t="shared" si="81"/>
        <v>7</v>
      </c>
      <c r="I391" s="111">
        <f t="shared" si="92"/>
        <v>0</v>
      </c>
      <c r="J391" s="110"/>
      <c r="K391" s="111"/>
      <c r="L391" s="6"/>
    </row>
    <row r="392" spans="1:12" s="1" customFormat="1">
      <c r="A392" s="423"/>
      <c r="B392" s="430" t="s">
        <v>681</v>
      </c>
      <c r="C392" s="425" t="s">
        <v>673</v>
      </c>
      <c r="D392" s="423" t="s">
        <v>362</v>
      </c>
      <c r="E392" s="388"/>
      <c r="F392" s="130"/>
      <c r="G392" s="117">
        <f t="shared" ref="G392:G393" si="93">D392*E392</f>
        <v>0</v>
      </c>
      <c r="H392" s="110" t="str">
        <f t="shared" ref="H392:H393" si="94">D392</f>
        <v>2</v>
      </c>
      <c r="I392" s="111">
        <f t="shared" ref="I392:I393" si="95">E392*H392</f>
        <v>0</v>
      </c>
      <c r="J392" s="110"/>
      <c r="K392" s="111"/>
      <c r="L392" s="6"/>
    </row>
    <row r="393" spans="1:12" s="1" customFormat="1">
      <c r="A393" s="423"/>
      <c r="B393" s="430" t="s">
        <v>682</v>
      </c>
      <c r="C393" s="425" t="s">
        <v>673</v>
      </c>
      <c r="D393" s="423" t="s">
        <v>362</v>
      </c>
      <c r="E393" s="388"/>
      <c r="F393" s="130"/>
      <c r="G393" s="117">
        <f t="shared" si="93"/>
        <v>0</v>
      </c>
      <c r="H393" s="110" t="str">
        <f t="shared" si="94"/>
        <v>2</v>
      </c>
      <c r="I393" s="111">
        <f t="shared" si="95"/>
        <v>0</v>
      </c>
      <c r="J393" s="110"/>
      <c r="K393" s="111"/>
      <c r="L393" s="6"/>
    </row>
    <row r="394" spans="1:12" s="1" customFormat="1">
      <c r="A394" s="423"/>
      <c r="B394" s="430"/>
      <c r="C394" s="425"/>
      <c r="D394" s="423"/>
      <c r="E394" s="117"/>
      <c r="F394" s="130"/>
      <c r="G394" s="117"/>
      <c r="H394" s="110"/>
      <c r="I394" s="111"/>
      <c r="J394" s="110"/>
      <c r="K394" s="111"/>
      <c r="L394" s="6"/>
    </row>
    <row r="395" spans="1:12" s="1" customFormat="1">
      <c r="A395" s="423" t="s">
        <v>749</v>
      </c>
      <c r="B395" s="424" t="s">
        <v>603</v>
      </c>
      <c r="C395" s="425"/>
      <c r="D395" s="423"/>
      <c r="E395" s="117"/>
      <c r="F395" s="130"/>
      <c r="G395" s="117"/>
      <c r="H395" s="110"/>
      <c r="I395" s="111"/>
      <c r="J395" s="110"/>
      <c r="K395" s="111"/>
      <c r="L395" s="6"/>
    </row>
    <row r="396" spans="1:12" s="1" customFormat="1" ht="24.6">
      <c r="A396" s="423"/>
      <c r="B396" s="424" t="s">
        <v>675</v>
      </c>
      <c r="C396" s="425" t="s">
        <v>673</v>
      </c>
      <c r="D396" s="423" t="s">
        <v>359</v>
      </c>
      <c r="E396" s="388"/>
      <c r="F396" s="130"/>
      <c r="G396" s="117">
        <f t="shared" ref="G396" si="96">D396*E396</f>
        <v>0</v>
      </c>
      <c r="H396" s="110" t="str">
        <f>D396</f>
        <v>1</v>
      </c>
      <c r="I396" s="111">
        <f t="shared" ref="I396" si="97">E396*H396</f>
        <v>0</v>
      </c>
      <c r="J396" s="110"/>
      <c r="K396" s="111"/>
      <c r="L396" s="6"/>
    </row>
    <row r="397" spans="1:12" s="1" customFormat="1">
      <c r="A397" s="423"/>
      <c r="B397" s="424"/>
      <c r="C397" s="425"/>
      <c r="D397" s="423"/>
      <c r="E397" s="117"/>
      <c r="F397" s="130"/>
      <c r="G397" s="117"/>
      <c r="H397" s="110"/>
      <c r="I397" s="111"/>
      <c r="J397" s="110"/>
      <c r="K397" s="111"/>
      <c r="L397" s="6"/>
    </row>
    <row r="398" spans="1:12" s="1" customFormat="1">
      <c r="A398" s="423"/>
      <c r="B398" s="424"/>
      <c r="C398" s="425"/>
      <c r="D398" s="423"/>
      <c r="E398" s="117"/>
      <c r="F398" s="130"/>
      <c r="G398" s="117"/>
      <c r="H398" s="110"/>
      <c r="I398" s="111"/>
      <c r="J398" s="110"/>
      <c r="K398" s="111"/>
      <c r="L398" s="6"/>
    </row>
    <row r="399" spans="1:12" s="1" customFormat="1">
      <c r="A399" s="423"/>
      <c r="B399" s="424"/>
      <c r="C399" s="425"/>
      <c r="D399" s="423"/>
      <c r="E399" s="117"/>
      <c r="F399" s="130"/>
      <c r="G399" s="117"/>
      <c r="H399" s="110"/>
      <c r="I399" s="111"/>
      <c r="J399" s="110"/>
      <c r="K399" s="111"/>
      <c r="L399" s="6"/>
    </row>
    <row r="400" spans="1:12" s="1" customFormat="1">
      <c r="A400" s="423" t="s">
        <v>750</v>
      </c>
      <c r="B400" s="424" t="s">
        <v>604</v>
      </c>
      <c r="C400" s="425"/>
      <c r="D400" s="423"/>
      <c r="E400" s="117"/>
      <c r="F400" s="130"/>
      <c r="G400" s="117"/>
      <c r="H400" s="110"/>
      <c r="I400" s="111"/>
      <c r="J400" s="110"/>
      <c r="K400" s="111"/>
      <c r="L400" s="6"/>
    </row>
    <row r="401" spans="1:12" s="1" customFormat="1">
      <c r="A401" s="423"/>
      <c r="B401" s="427"/>
      <c r="C401" s="430"/>
      <c r="D401" s="426"/>
      <c r="E401" s="117"/>
      <c r="F401" s="130"/>
      <c r="G401" s="117"/>
      <c r="H401" s="110"/>
      <c r="I401" s="111"/>
      <c r="J401" s="110"/>
      <c r="K401" s="111"/>
      <c r="L401" s="6"/>
    </row>
    <row r="402" spans="1:12" s="1" customFormat="1">
      <c r="A402" s="423"/>
      <c r="B402" s="430" t="s">
        <v>605</v>
      </c>
      <c r="C402" s="425"/>
      <c r="D402" s="423"/>
      <c r="E402" s="117"/>
      <c r="F402" s="130"/>
      <c r="G402" s="117"/>
      <c r="H402" s="110"/>
      <c r="I402" s="111"/>
      <c r="J402" s="110"/>
      <c r="K402" s="111"/>
      <c r="L402" s="6"/>
    </row>
    <row r="403" spans="1:12" s="1" customFormat="1" ht="61.5">
      <c r="A403" s="423"/>
      <c r="B403" s="430" t="s">
        <v>606</v>
      </c>
      <c r="C403" s="425"/>
      <c r="D403" s="423"/>
      <c r="E403" s="117"/>
      <c r="F403" s="130"/>
      <c r="G403" s="117"/>
      <c r="H403" s="110"/>
      <c r="I403" s="111"/>
      <c r="J403" s="110"/>
      <c r="K403" s="111"/>
      <c r="L403" s="6"/>
    </row>
    <row r="404" spans="1:12" s="1" customFormat="1">
      <c r="A404" s="423"/>
      <c r="B404" s="427" t="s">
        <v>607</v>
      </c>
      <c r="C404" s="425"/>
      <c r="D404" s="426"/>
      <c r="E404" s="388"/>
      <c r="F404" s="130"/>
      <c r="G404" s="117"/>
      <c r="H404" s="110"/>
      <c r="I404" s="111"/>
      <c r="J404" s="110"/>
      <c r="K404" s="111"/>
      <c r="L404" s="6"/>
    </row>
    <row r="405" spans="1:12" s="1" customFormat="1">
      <c r="A405" s="440"/>
      <c r="B405" s="427"/>
      <c r="C405" s="425"/>
      <c r="D405" s="426"/>
      <c r="E405" s="117"/>
      <c r="F405" s="130"/>
      <c r="G405" s="117"/>
      <c r="H405" s="110"/>
      <c r="I405" s="111"/>
      <c r="J405" s="110"/>
      <c r="K405" s="111"/>
      <c r="L405" s="6"/>
    </row>
    <row r="406" spans="1:12" s="1" customFormat="1">
      <c r="A406" s="423"/>
      <c r="B406" s="427" t="s">
        <v>608</v>
      </c>
      <c r="C406" s="425"/>
      <c r="D406" s="426"/>
      <c r="E406" s="117"/>
      <c r="F406" s="130"/>
      <c r="G406" s="117"/>
      <c r="H406" s="110"/>
      <c r="I406" s="111"/>
      <c r="J406" s="110"/>
      <c r="K406" s="111"/>
      <c r="L406" s="6"/>
    </row>
    <row r="407" spans="1:12" s="1" customFormat="1">
      <c r="A407" s="423"/>
      <c r="B407" s="427" t="s">
        <v>609</v>
      </c>
      <c r="C407" s="425"/>
      <c r="D407" s="423"/>
      <c r="E407" s="117"/>
      <c r="F407" s="130"/>
      <c r="G407" s="117"/>
      <c r="H407" s="110"/>
      <c r="I407" s="111"/>
      <c r="J407" s="110"/>
      <c r="K407" s="111"/>
      <c r="L407" s="6"/>
    </row>
    <row r="408" spans="1:12" s="1" customFormat="1" ht="49.2">
      <c r="A408" s="423"/>
      <c r="B408" s="427" t="s">
        <v>610</v>
      </c>
      <c r="C408" s="425"/>
      <c r="D408" s="423"/>
      <c r="E408" s="117"/>
      <c r="F408" s="130"/>
      <c r="G408" s="117"/>
      <c r="H408" s="110"/>
      <c r="I408" s="111"/>
      <c r="J408" s="110"/>
      <c r="K408" s="111"/>
      <c r="L408" s="6"/>
    </row>
    <row r="409" spans="1:12" s="1" customFormat="1">
      <c r="A409" s="423"/>
      <c r="B409" s="427" t="s">
        <v>611</v>
      </c>
      <c r="C409" s="425"/>
      <c r="D409" s="423"/>
      <c r="E409" s="117"/>
      <c r="F409" s="130"/>
      <c r="G409" s="117"/>
      <c r="H409" s="110"/>
      <c r="I409" s="111"/>
      <c r="J409" s="110"/>
      <c r="K409" s="111"/>
      <c r="L409" s="6"/>
    </row>
    <row r="410" spans="1:12" s="1" customFormat="1" ht="24.6">
      <c r="A410" s="423"/>
      <c r="B410" s="427" t="s">
        <v>612</v>
      </c>
      <c r="C410" s="425"/>
      <c r="D410" s="423"/>
      <c r="E410" s="117"/>
      <c r="F410" s="130"/>
      <c r="G410" s="117"/>
      <c r="H410" s="110"/>
      <c r="I410" s="111"/>
      <c r="J410" s="110"/>
      <c r="K410" s="111"/>
      <c r="L410" s="6"/>
    </row>
    <row r="411" spans="1:12" s="1" customFormat="1">
      <c r="A411" s="423"/>
      <c r="B411" s="427" t="s">
        <v>613</v>
      </c>
      <c r="C411" s="425" t="s">
        <v>672</v>
      </c>
      <c r="D411" s="423" t="s">
        <v>671</v>
      </c>
      <c r="E411" s="388"/>
      <c r="F411" s="130"/>
      <c r="G411" s="117">
        <f t="shared" ref="G411" si="98">D411*E411</f>
        <v>0</v>
      </c>
      <c r="H411" s="110" t="str">
        <f>D411</f>
        <v xml:space="preserve">1 </v>
      </c>
      <c r="I411" s="111">
        <f t="shared" ref="I411" si="99">E411*H411</f>
        <v>0</v>
      </c>
      <c r="J411" s="110"/>
      <c r="K411" s="111"/>
      <c r="L411" s="6"/>
    </row>
    <row r="412" spans="1:12" s="1" customFormat="1">
      <c r="A412" s="423"/>
      <c r="B412" s="427"/>
      <c r="C412" s="425"/>
      <c r="D412" s="423"/>
      <c r="E412" s="117"/>
      <c r="F412" s="130"/>
      <c r="G412" s="117"/>
      <c r="H412" s="110"/>
      <c r="I412" s="111"/>
      <c r="J412" s="110"/>
      <c r="K412" s="111"/>
      <c r="L412" s="6"/>
    </row>
    <row r="413" spans="1:12" s="1" customFormat="1">
      <c r="A413" s="423"/>
      <c r="B413" s="427"/>
      <c r="C413" s="425"/>
      <c r="D413" s="423"/>
      <c r="E413" s="117"/>
      <c r="F413" s="130"/>
      <c r="G413" s="117"/>
      <c r="H413" s="110"/>
      <c r="I413" s="111"/>
      <c r="J413" s="110"/>
      <c r="K413" s="111"/>
      <c r="L413" s="6"/>
    </row>
    <row r="414" spans="1:12" s="1" customFormat="1">
      <c r="A414" s="423" t="s">
        <v>751</v>
      </c>
      <c r="B414" s="427" t="s">
        <v>614</v>
      </c>
      <c r="C414" s="425"/>
      <c r="D414" s="423"/>
      <c r="E414" s="117"/>
      <c r="F414" s="130"/>
      <c r="G414" s="117"/>
      <c r="H414" s="110"/>
      <c r="I414" s="111"/>
      <c r="J414" s="110"/>
      <c r="K414" s="111"/>
      <c r="L414" s="6"/>
    </row>
    <row r="415" spans="1:12" s="1" customFormat="1">
      <c r="A415" s="423"/>
      <c r="B415" s="427"/>
      <c r="C415" s="425"/>
      <c r="D415" s="423"/>
      <c r="E415" s="117"/>
      <c r="F415" s="130"/>
      <c r="G415" s="117"/>
      <c r="H415" s="110"/>
      <c r="I415" s="111"/>
      <c r="J415" s="110"/>
      <c r="K415" s="111"/>
      <c r="L415" s="6"/>
    </row>
    <row r="416" spans="1:12" s="1" customFormat="1">
      <c r="A416" s="423"/>
      <c r="B416" s="427" t="s">
        <v>615</v>
      </c>
      <c r="C416" s="425"/>
      <c r="D416" s="423"/>
      <c r="E416" s="388"/>
      <c r="F416" s="130"/>
      <c r="G416" s="117"/>
      <c r="H416" s="110"/>
      <c r="I416" s="111"/>
      <c r="J416" s="110"/>
      <c r="K416" s="111"/>
      <c r="L416" s="6"/>
    </row>
    <row r="417" spans="1:12" s="1" customFormat="1" ht="24.6">
      <c r="A417" s="423"/>
      <c r="B417" s="427" t="s">
        <v>616</v>
      </c>
      <c r="C417" s="425"/>
      <c r="D417" s="423"/>
      <c r="E417" s="117"/>
      <c r="F417" s="130"/>
      <c r="G417" s="117"/>
      <c r="H417" s="110"/>
      <c r="I417" s="111"/>
      <c r="J417" s="110"/>
      <c r="K417" s="111"/>
      <c r="L417" s="6"/>
    </row>
    <row r="418" spans="1:12" s="1" customFormat="1">
      <c r="A418" s="423"/>
      <c r="B418" s="427"/>
      <c r="C418" s="425"/>
      <c r="D418" s="423"/>
      <c r="E418" s="117"/>
      <c r="F418" s="130"/>
      <c r="G418" s="117"/>
      <c r="H418" s="110"/>
      <c r="I418" s="111"/>
      <c r="J418" s="110"/>
      <c r="K418" s="111"/>
      <c r="L418" s="6"/>
    </row>
    <row r="419" spans="1:12" s="1" customFormat="1">
      <c r="A419" s="423"/>
      <c r="B419" s="427" t="s">
        <v>617</v>
      </c>
      <c r="C419" s="425"/>
      <c r="D419" s="423"/>
      <c r="E419" s="388"/>
      <c r="F419" s="130"/>
      <c r="G419" s="117"/>
      <c r="H419" s="110"/>
      <c r="I419" s="111"/>
      <c r="J419" s="110"/>
      <c r="K419" s="111"/>
      <c r="L419" s="6"/>
    </row>
    <row r="420" spans="1:12" s="1" customFormat="1" ht="24.6">
      <c r="A420" s="423"/>
      <c r="B420" s="427" t="s">
        <v>616</v>
      </c>
      <c r="C420" s="425"/>
      <c r="D420" s="423"/>
      <c r="E420" s="117"/>
      <c r="F420" s="130"/>
      <c r="G420" s="117"/>
      <c r="H420" s="110"/>
      <c r="I420" s="111"/>
      <c r="J420" s="110"/>
      <c r="K420" s="111"/>
      <c r="L420" s="6"/>
    </row>
    <row r="421" spans="1:12" s="1" customFormat="1">
      <c r="A421" s="423"/>
      <c r="B421" s="427"/>
      <c r="C421" s="425"/>
      <c r="D421" s="423"/>
      <c r="E421" s="117"/>
      <c r="F421" s="130"/>
      <c r="G421" s="117"/>
      <c r="H421" s="110"/>
      <c r="I421" s="111"/>
      <c r="J421" s="110"/>
      <c r="K421" s="111"/>
      <c r="L421" s="6"/>
    </row>
    <row r="422" spans="1:12" s="1" customFormat="1">
      <c r="A422" s="423"/>
      <c r="B422" s="427" t="s">
        <v>618</v>
      </c>
      <c r="C422" s="425" t="s">
        <v>672</v>
      </c>
      <c r="D422" s="423" t="s">
        <v>671</v>
      </c>
      <c r="E422" s="388"/>
      <c r="F422" s="130"/>
      <c r="G422" s="117">
        <f t="shared" ref="G422" si="100">D422*E422</f>
        <v>0</v>
      </c>
      <c r="H422" s="110" t="str">
        <f>D422</f>
        <v xml:space="preserve">1 </v>
      </c>
      <c r="I422" s="111">
        <f t="shared" ref="I422" si="101">E422*H422</f>
        <v>0</v>
      </c>
      <c r="J422" s="110"/>
      <c r="K422" s="111"/>
      <c r="L422" s="6"/>
    </row>
    <row r="423" spans="1:12" s="1" customFormat="1">
      <c r="A423" s="423"/>
      <c r="B423" s="427"/>
      <c r="C423" s="425"/>
      <c r="D423" s="423"/>
      <c r="E423" s="117"/>
      <c r="F423" s="130"/>
      <c r="G423" s="117"/>
      <c r="H423" s="110"/>
      <c r="I423" s="111"/>
      <c r="J423" s="110"/>
      <c r="K423" s="111"/>
      <c r="L423" s="6"/>
    </row>
    <row r="424" spans="1:12" s="1" customFormat="1">
      <c r="A424" s="385" t="s">
        <v>752</v>
      </c>
      <c r="B424" s="390" t="s">
        <v>443</v>
      </c>
      <c r="C424" s="121"/>
      <c r="D424" s="121"/>
      <c r="E424" s="388"/>
      <c r="F424" s="130"/>
      <c r="G424" s="117"/>
      <c r="H424" s="110"/>
      <c r="I424" s="111"/>
      <c r="J424" s="110"/>
      <c r="K424" s="111"/>
      <c r="L424" s="6"/>
    </row>
    <row r="425" spans="1:12" s="1" customFormat="1">
      <c r="A425" s="385"/>
      <c r="B425" s="390" t="s">
        <v>444</v>
      </c>
      <c r="C425" s="121"/>
      <c r="D425" s="121"/>
      <c r="E425" s="388"/>
      <c r="F425" s="130"/>
      <c r="G425" s="117"/>
      <c r="H425" s="110"/>
      <c r="I425" s="111"/>
      <c r="J425" s="110"/>
      <c r="K425" s="111"/>
      <c r="L425" s="6"/>
    </row>
    <row r="426" spans="1:12" s="1" customFormat="1">
      <c r="A426" s="385"/>
      <c r="B426" s="390" t="s">
        <v>445</v>
      </c>
      <c r="C426" s="121"/>
      <c r="D426" s="121"/>
      <c r="E426" s="388"/>
      <c r="F426" s="130"/>
      <c r="G426" s="117"/>
      <c r="H426" s="110"/>
      <c r="I426" s="111"/>
      <c r="J426" s="110"/>
      <c r="K426" s="111"/>
      <c r="L426" s="6"/>
    </row>
    <row r="427" spans="1:12" s="1" customFormat="1">
      <c r="A427" s="385"/>
      <c r="B427" s="390" t="s">
        <v>459</v>
      </c>
      <c r="C427" s="121"/>
      <c r="D427" s="121"/>
      <c r="E427" s="388"/>
      <c r="F427" s="130"/>
      <c r="G427" s="117"/>
      <c r="H427" s="110"/>
      <c r="I427" s="111"/>
      <c r="J427" s="110"/>
      <c r="K427" s="111"/>
      <c r="L427" s="6"/>
    </row>
    <row r="428" spans="1:12" s="1" customFormat="1">
      <c r="A428" s="385"/>
      <c r="B428" s="390" t="s">
        <v>451</v>
      </c>
      <c r="C428" s="121"/>
      <c r="D428" s="121"/>
      <c r="E428" s="388"/>
      <c r="F428" s="130"/>
      <c r="G428" s="117"/>
      <c r="H428" s="110"/>
      <c r="I428" s="111"/>
      <c r="J428" s="110"/>
      <c r="K428" s="111"/>
      <c r="L428" s="6"/>
    </row>
    <row r="429" spans="1:12" s="1" customFormat="1">
      <c r="A429" s="385"/>
      <c r="B429" s="391" t="s">
        <v>455</v>
      </c>
      <c r="C429" s="121"/>
      <c r="D429" s="121"/>
      <c r="E429" s="388"/>
      <c r="F429" s="130"/>
      <c r="G429" s="117"/>
      <c r="H429" s="110"/>
      <c r="I429" s="111"/>
      <c r="J429" s="110"/>
      <c r="K429" s="111"/>
      <c r="L429" s="6"/>
    </row>
    <row r="430" spans="1:12" s="1" customFormat="1">
      <c r="A430" s="385"/>
      <c r="B430" s="391" t="s">
        <v>689</v>
      </c>
      <c r="C430" s="121"/>
      <c r="D430" s="121"/>
      <c r="E430" s="388"/>
      <c r="F430" s="130"/>
      <c r="G430" s="117"/>
      <c r="H430" s="110"/>
      <c r="I430" s="111"/>
      <c r="J430" s="110"/>
      <c r="K430" s="111"/>
      <c r="L430" s="6"/>
    </row>
    <row r="431" spans="1:12" s="1" customFormat="1" ht="24.6">
      <c r="A431" s="385"/>
      <c r="B431" s="391" t="s">
        <v>446</v>
      </c>
      <c r="C431" s="121"/>
      <c r="D431" s="121"/>
      <c r="E431" s="388"/>
      <c r="F431" s="130"/>
      <c r="G431" s="117"/>
      <c r="H431" s="110"/>
      <c r="I431" s="111"/>
      <c r="J431" s="110"/>
      <c r="K431" s="111"/>
      <c r="L431" s="6"/>
    </row>
    <row r="432" spans="1:12" s="1" customFormat="1">
      <c r="A432" s="385"/>
      <c r="B432" s="391" t="s">
        <v>453</v>
      </c>
      <c r="C432" s="121"/>
      <c r="D432" s="121"/>
      <c r="E432" s="388"/>
      <c r="F432" s="130"/>
      <c r="G432" s="117"/>
      <c r="H432" s="110"/>
      <c r="I432" s="111"/>
      <c r="J432" s="110"/>
      <c r="K432" s="111"/>
      <c r="L432" s="6"/>
    </row>
    <row r="433" spans="1:12" s="1" customFormat="1" ht="24.6">
      <c r="A433" s="385"/>
      <c r="B433" s="391" t="s">
        <v>461</v>
      </c>
      <c r="C433" s="121"/>
      <c r="D433" s="121"/>
      <c r="E433" s="388"/>
      <c r="F433" s="130"/>
      <c r="G433" s="117"/>
      <c r="H433" s="110"/>
      <c r="I433" s="111"/>
      <c r="J433" s="110"/>
      <c r="K433" s="111"/>
      <c r="L433" s="6"/>
    </row>
    <row r="434" spans="1:12" s="1" customFormat="1" ht="24.6">
      <c r="A434" s="385"/>
      <c r="B434" s="391" t="s">
        <v>447</v>
      </c>
      <c r="C434" s="121" t="s">
        <v>7</v>
      </c>
      <c r="D434" s="389">
        <v>3</v>
      </c>
      <c r="E434" s="117"/>
      <c r="F434" s="130"/>
      <c r="G434" s="117">
        <f t="shared" ref="G434" si="102">D434*E434</f>
        <v>0</v>
      </c>
      <c r="H434" s="110">
        <f t="shared" ref="H434" si="103">D434</f>
        <v>3</v>
      </c>
      <c r="I434" s="111">
        <f t="shared" ref="I434" si="104">E434*H434</f>
        <v>0</v>
      </c>
      <c r="J434" s="110"/>
      <c r="K434" s="111"/>
      <c r="L434" s="6"/>
    </row>
    <row r="435" spans="1:12" s="1" customFormat="1">
      <c r="A435" s="423"/>
      <c r="B435" s="427"/>
      <c r="C435" s="425"/>
      <c r="D435" s="426"/>
      <c r="E435" s="117"/>
      <c r="F435" s="130"/>
      <c r="G435" s="117"/>
      <c r="H435" s="110"/>
      <c r="I435" s="111"/>
      <c r="J435" s="110"/>
      <c r="K435" s="111"/>
      <c r="L435" s="6"/>
    </row>
    <row r="436" spans="1:12" s="1" customFormat="1">
      <c r="A436" s="423"/>
      <c r="B436" s="424"/>
      <c r="C436" s="425"/>
      <c r="D436" s="423"/>
      <c r="E436" s="117"/>
      <c r="F436" s="130"/>
      <c r="G436" s="117"/>
      <c r="H436" s="110"/>
      <c r="I436" s="111"/>
      <c r="J436" s="110"/>
      <c r="K436" s="111"/>
      <c r="L436" s="6"/>
    </row>
    <row r="437" spans="1:12" s="1" customFormat="1" ht="24.6">
      <c r="A437" s="441" t="s">
        <v>753</v>
      </c>
      <c r="B437" s="442" t="s">
        <v>619</v>
      </c>
      <c r="C437" s="443"/>
      <c r="D437" s="443"/>
      <c r="E437" s="117"/>
      <c r="F437" s="130"/>
      <c r="G437" s="117"/>
      <c r="H437" s="110"/>
      <c r="I437" s="111"/>
      <c r="J437" s="110"/>
      <c r="K437" s="111"/>
      <c r="L437" s="6"/>
    </row>
    <row r="438" spans="1:12" s="1" customFormat="1">
      <c r="A438" s="385"/>
      <c r="B438" s="444"/>
      <c r="C438" s="445"/>
      <c r="D438" s="445"/>
      <c r="E438" s="117"/>
      <c r="F438" s="130"/>
      <c r="G438" s="117"/>
      <c r="H438" s="110"/>
      <c r="I438" s="111"/>
      <c r="J438" s="110"/>
      <c r="K438" s="111"/>
      <c r="L438" s="6"/>
    </row>
    <row r="439" spans="1:12" s="1" customFormat="1">
      <c r="A439" s="441"/>
      <c r="B439" s="442" t="s">
        <v>620</v>
      </c>
      <c r="C439" s="443"/>
      <c r="D439" s="443"/>
      <c r="E439" s="117"/>
      <c r="F439" s="130"/>
      <c r="G439" s="117"/>
      <c r="H439" s="110"/>
      <c r="I439" s="111"/>
      <c r="J439" s="110"/>
      <c r="K439" s="111"/>
      <c r="L439" s="6"/>
    </row>
    <row r="440" spans="1:12" s="1" customFormat="1" ht="135.30000000000001">
      <c r="A440" s="441"/>
      <c r="B440" s="146" t="s">
        <v>621</v>
      </c>
      <c r="C440" s="446"/>
      <c r="D440" s="447"/>
      <c r="E440" s="117"/>
      <c r="F440" s="130"/>
      <c r="G440" s="117"/>
      <c r="H440" s="110"/>
      <c r="I440" s="111"/>
      <c r="J440" s="110"/>
      <c r="K440" s="111"/>
      <c r="L440" s="6"/>
    </row>
    <row r="441" spans="1:12" s="1" customFormat="1">
      <c r="A441" s="441"/>
      <c r="B441" s="328"/>
      <c r="C441" s="447"/>
      <c r="D441" s="447"/>
      <c r="E441" s="117"/>
      <c r="F441" s="130"/>
      <c r="G441" s="117"/>
      <c r="H441" s="110"/>
      <c r="I441" s="111"/>
      <c r="J441" s="110"/>
      <c r="K441" s="111"/>
      <c r="L441" s="6"/>
    </row>
    <row r="442" spans="1:12" s="1" customFormat="1">
      <c r="A442" s="441"/>
      <c r="B442" s="448" t="s">
        <v>622</v>
      </c>
      <c r="C442" s="121"/>
      <c r="D442" s="121"/>
      <c r="E442" s="117"/>
      <c r="F442" s="130"/>
      <c r="G442" s="117"/>
      <c r="H442" s="110"/>
      <c r="I442" s="111"/>
      <c r="J442" s="110"/>
      <c r="K442" s="111"/>
      <c r="L442" s="6"/>
    </row>
    <row r="443" spans="1:12" s="1" customFormat="1">
      <c r="A443" s="441"/>
      <c r="B443" s="328" t="s">
        <v>623</v>
      </c>
      <c r="C443" s="447"/>
      <c r="D443" s="447"/>
      <c r="E443" s="117"/>
      <c r="F443" s="130"/>
      <c r="G443" s="117"/>
      <c r="H443" s="110"/>
      <c r="I443" s="111"/>
      <c r="J443" s="110"/>
      <c r="K443" s="111"/>
      <c r="L443" s="6"/>
    </row>
    <row r="444" spans="1:12" s="1" customFormat="1">
      <c r="A444" s="441"/>
      <c r="B444" s="328" t="s">
        <v>624</v>
      </c>
      <c r="C444" s="447"/>
      <c r="D444" s="447"/>
      <c r="E444" s="117"/>
      <c r="F444" s="130"/>
      <c r="G444" s="117"/>
      <c r="H444" s="110"/>
      <c r="I444" s="111"/>
      <c r="J444" s="110"/>
      <c r="K444" s="111"/>
      <c r="L444" s="6"/>
    </row>
    <row r="445" spans="1:12" s="1" customFormat="1">
      <c r="A445" s="441"/>
      <c r="B445" s="328" t="s">
        <v>625</v>
      </c>
      <c r="C445" s="447"/>
      <c r="D445" s="447"/>
      <c r="E445" s="117"/>
      <c r="F445" s="130"/>
      <c r="G445" s="117"/>
      <c r="H445" s="110"/>
      <c r="I445" s="111"/>
      <c r="J445" s="110"/>
      <c r="K445" s="111"/>
      <c r="L445" s="6"/>
    </row>
    <row r="446" spans="1:12" s="1" customFormat="1">
      <c r="A446" s="441"/>
      <c r="B446" s="328" t="s">
        <v>626</v>
      </c>
      <c r="C446" s="121"/>
      <c r="D446" s="121"/>
      <c r="E446" s="117"/>
      <c r="F446" s="130"/>
      <c r="G446" s="117"/>
      <c r="H446" s="110"/>
      <c r="I446" s="111"/>
      <c r="J446" s="110"/>
      <c r="K446" s="111"/>
      <c r="L446" s="6"/>
    </row>
    <row r="447" spans="1:12" s="1" customFormat="1">
      <c r="A447" s="449"/>
      <c r="B447" s="328" t="s">
        <v>627</v>
      </c>
      <c r="C447" s="144"/>
      <c r="D447" s="144"/>
      <c r="E447" s="117"/>
      <c r="F447" s="130"/>
      <c r="G447" s="117"/>
      <c r="H447" s="110"/>
      <c r="I447" s="111"/>
      <c r="J447" s="110"/>
      <c r="K447" s="111"/>
      <c r="L447" s="6"/>
    </row>
    <row r="448" spans="1:12" s="1" customFormat="1">
      <c r="A448" s="441"/>
      <c r="B448" s="328" t="s">
        <v>628</v>
      </c>
      <c r="C448" s="121"/>
      <c r="D448" s="121"/>
      <c r="E448" s="117"/>
      <c r="F448" s="130"/>
      <c r="G448" s="117"/>
      <c r="H448" s="110"/>
      <c r="I448" s="111"/>
      <c r="J448" s="110"/>
      <c r="K448" s="111"/>
      <c r="L448" s="6"/>
    </row>
    <row r="449" spans="1:12" s="1" customFormat="1">
      <c r="A449" s="441"/>
      <c r="B449" s="328" t="s">
        <v>629</v>
      </c>
      <c r="C449" s="447"/>
      <c r="D449" s="447"/>
      <c r="E449" s="117"/>
      <c r="F449" s="130"/>
      <c r="G449" s="117"/>
      <c r="H449" s="110"/>
      <c r="I449" s="111"/>
      <c r="J449" s="110"/>
      <c r="K449" s="111"/>
      <c r="L449" s="6"/>
    </row>
    <row r="450" spans="1:12" s="1" customFormat="1">
      <c r="A450" s="449"/>
      <c r="B450" s="112" t="s">
        <v>630</v>
      </c>
      <c r="C450" s="144"/>
      <c r="D450" s="144"/>
      <c r="E450" s="117"/>
      <c r="F450" s="130"/>
      <c r="G450" s="117"/>
      <c r="H450" s="110"/>
      <c r="I450" s="111"/>
      <c r="J450" s="110"/>
      <c r="K450" s="111"/>
      <c r="L450" s="6"/>
    </row>
    <row r="451" spans="1:12" s="1" customFormat="1">
      <c r="A451" s="449"/>
      <c r="B451" s="328" t="s">
        <v>631</v>
      </c>
      <c r="C451" s="144"/>
      <c r="D451" s="144"/>
      <c r="E451" s="117"/>
      <c r="F451" s="130"/>
      <c r="G451" s="117"/>
      <c r="H451" s="110"/>
      <c r="I451" s="111"/>
      <c r="J451" s="110"/>
      <c r="K451" s="111"/>
      <c r="L451" s="6"/>
    </row>
    <row r="452" spans="1:12" s="1" customFormat="1">
      <c r="A452" s="449"/>
      <c r="B452" s="328" t="s">
        <v>632</v>
      </c>
      <c r="C452" s="144"/>
      <c r="D452" s="144"/>
      <c r="E452" s="117"/>
      <c r="F452" s="130"/>
      <c r="G452" s="117"/>
      <c r="H452" s="110"/>
      <c r="I452" s="111"/>
      <c r="J452" s="110"/>
      <c r="K452" s="111"/>
      <c r="L452" s="6"/>
    </row>
    <row r="453" spans="1:12" s="1" customFormat="1">
      <c r="A453" s="441"/>
      <c r="B453" s="328"/>
      <c r="C453" s="450"/>
      <c r="D453" s="450"/>
      <c r="E453" s="117"/>
      <c r="F453" s="130"/>
      <c r="G453" s="117"/>
      <c r="H453" s="110"/>
      <c r="I453" s="111"/>
      <c r="J453" s="110"/>
      <c r="K453" s="111"/>
      <c r="L453" s="6"/>
    </row>
    <row r="454" spans="1:12" s="1" customFormat="1">
      <c r="A454" s="441"/>
      <c r="B454" s="448" t="s">
        <v>633</v>
      </c>
      <c r="C454" s="121"/>
      <c r="D454" s="121"/>
      <c r="E454" s="117"/>
      <c r="F454" s="130"/>
      <c r="G454" s="117"/>
      <c r="H454" s="110"/>
      <c r="I454" s="111"/>
      <c r="J454" s="110"/>
      <c r="K454" s="111"/>
      <c r="L454" s="6"/>
    </row>
    <row r="455" spans="1:12" s="1" customFormat="1">
      <c r="A455" s="441"/>
      <c r="B455" s="448"/>
      <c r="C455" s="121"/>
      <c r="D455" s="121"/>
      <c r="E455" s="117"/>
      <c r="F455" s="130"/>
      <c r="G455" s="117"/>
      <c r="H455" s="110"/>
      <c r="I455" s="111"/>
      <c r="J455" s="110"/>
      <c r="K455" s="111"/>
      <c r="L455" s="6"/>
    </row>
    <row r="456" spans="1:12" s="1" customFormat="1">
      <c r="A456" s="441"/>
      <c r="B456" s="328" t="s">
        <v>634</v>
      </c>
      <c r="C456" s="121"/>
      <c r="D456" s="121"/>
      <c r="E456" s="117"/>
      <c r="F456" s="130"/>
      <c r="G456" s="117"/>
      <c r="H456" s="110"/>
      <c r="I456" s="111"/>
      <c r="J456" s="110"/>
      <c r="K456" s="111"/>
      <c r="L456" s="6"/>
    </row>
    <row r="457" spans="1:12" s="1" customFormat="1">
      <c r="A457" s="451"/>
      <c r="B457" s="328" t="s">
        <v>690</v>
      </c>
      <c r="C457" s="452"/>
      <c r="D457" s="452"/>
      <c r="E457" s="117"/>
      <c r="F457" s="130"/>
      <c r="G457" s="117"/>
      <c r="H457" s="110"/>
      <c r="I457" s="111"/>
      <c r="J457" s="110"/>
      <c r="K457" s="111"/>
      <c r="L457" s="6"/>
    </row>
    <row r="458" spans="1:12" s="1" customFormat="1">
      <c r="A458" s="449"/>
      <c r="B458" s="328"/>
      <c r="C458" s="144"/>
      <c r="D458" s="144"/>
      <c r="E458" s="117"/>
      <c r="F458" s="130"/>
      <c r="G458" s="117"/>
      <c r="H458" s="110"/>
      <c r="I458" s="111"/>
      <c r="J458" s="110"/>
      <c r="K458" s="111"/>
      <c r="L458" s="6"/>
    </row>
    <row r="459" spans="1:12" s="1" customFormat="1">
      <c r="A459" s="441"/>
      <c r="B459" s="328" t="s">
        <v>635</v>
      </c>
      <c r="C459" s="121"/>
      <c r="D459" s="121"/>
      <c r="E459" s="117"/>
      <c r="F459" s="130"/>
      <c r="G459" s="117"/>
      <c r="H459" s="110"/>
      <c r="I459" s="111"/>
      <c r="J459" s="110"/>
      <c r="K459" s="111"/>
      <c r="L459" s="6"/>
    </row>
    <row r="460" spans="1:12" s="1" customFormat="1" ht="15">
      <c r="A460" s="449"/>
      <c r="B460" s="112" t="s">
        <v>973</v>
      </c>
      <c r="C460" s="144"/>
      <c r="D460" s="144"/>
      <c r="E460" s="117"/>
      <c r="F460" s="130"/>
      <c r="G460" s="117"/>
      <c r="H460" s="110"/>
      <c r="I460" s="111"/>
      <c r="J460" s="110"/>
      <c r="K460" s="111"/>
      <c r="L460" s="6"/>
    </row>
    <row r="461" spans="1:12" s="1" customFormat="1" ht="14.7">
      <c r="A461" s="449"/>
      <c r="B461" s="112" t="s">
        <v>974</v>
      </c>
      <c r="C461" s="144"/>
      <c r="D461" s="144"/>
      <c r="E461" s="117"/>
      <c r="F461" s="130"/>
      <c r="G461" s="117"/>
      <c r="H461" s="110"/>
      <c r="I461" s="111"/>
      <c r="J461" s="110"/>
      <c r="K461" s="111"/>
      <c r="L461" s="6"/>
    </row>
    <row r="462" spans="1:12" s="1" customFormat="1">
      <c r="A462" s="449"/>
      <c r="B462" s="112" t="s">
        <v>636</v>
      </c>
      <c r="C462" s="144"/>
      <c r="D462" s="144"/>
      <c r="E462" s="117"/>
      <c r="F462" s="130"/>
      <c r="G462" s="117"/>
      <c r="H462" s="110"/>
      <c r="I462" s="111"/>
      <c r="J462" s="110"/>
      <c r="K462" s="111"/>
      <c r="L462" s="6"/>
    </row>
    <row r="463" spans="1:12" s="1" customFormat="1">
      <c r="A463" s="449"/>
      <c r="B463" s="112" t="s">
        <v>637</v>
      </c>
      <c r="C463" s="144"/>
      <c r="D463" s="144"/>
      <c r="E463" s="117"/>
      <c r="F463" s="130"/>
      <c r="G463" s="117"/>
      <c r="H463" s="110"/>
      <c r="I463" s="111"/>
      <c r="J463" s="110"/>
      <c r="K463" s="111"/>
      <c r="L463" s="6"/>
    </row>
    <row r="464" spans="1:12" s="1" customFormat="1">
      <c r="A464" s="441"/>
      <c r="B464" s="112"/>
      <c r="C464" s="121"/>
      <c r="D464" s="121"/>
      <c r="E464" s="117"/>
      <c r="F464" s="130"/>
      <c r="G464" s="117"/>
      <c r="H464" s="110"/>
      <c r="I464" s="111"/>
      <c r="J464" s="110"/>
      <c r="K464" s="111"/>
      <c r="L464" s="6"/>
    </row>
    <row r="465" spans="1:12" s="1" customFormat="1">
      <c r="A465" s="441"/>
      <c r="B465" s="328" t="s">
        <v>638</v>
      </c>
      <c r="C465" s="121"/>
      <c r="D465" s="121"/>
      <c r="E465" s="117"/>
      <c r="F465" s="130"/>
      <c r="G465" s="117"/>
      <c r="H465" s="110"/>
      <c r="I465" s="111"/>
      <c r="J465" s="110"/>
      <c r="K465" s="111"/>
      <c r="L465" s="6"/>
    </row>
    <row r="466" spans="1:12" s="1" customFormat="1" ht="15">
      <c r="A466" s="449"/>
      <c r="B466" s="112" t="s">
        <v>975</v>
      </c>
      <c r="C466" s="144"/>
      <c r="D466" s="144"/>
      <c r="E466" s="117"/>
      <c r="F466" s="130"/>
      <c r="G466" s="117"/>
      <c r="H466" s="110"/>
      <c r="I466" s="111"/>
      <c r="J466" s="110"/>
      <c r="K466" s="111"/>
      <c r="L466" s="6"/>
    </row>
    <row r="467" spans="1:12" s="1" customFormat="1" ht="14.7">
      <c r="A467" s="449"/>
      <c r="B467" s="112" t="s">
        <v>976</v>
      </c>
      <c r="C467" s="144"/>
      <c r="D467" s="144"/>
      <c r="E467" s="117"/>
      <c r="F467" s="130"/>
      <c r="G467" s="117"/>
      <c r="H467" s="110"/>
      <c r="I467" s="111"/>
      <c r="J467" s="110"/>
      <c r="K467" s="111"/>
      <c r="L467" s="6"/>
    </row>
    <row r="468" spans="1:12" s="1" customFormat="1">
      <c r="A468" s="449"/>
      <c r="B468" s="112" t="s">
        <v>639</v>
      </c>
      <c r="C468" s="144"/>
      <c r="D468" s="144"/>
      <c r="E468" s="117"/>
      <c r="F468" s="130"/>
      <c r="G468" s="117"/>
      <c r="H468" s="110"/>
      <c r="I468" s="111"/>
      <c r="J468" s="110"/>
      <c r="K468" s="111"/>
      <c r="L468" s="6"/>
    </row>
    <row r="469" spans="1:12" s="1" customFormat="1">
      <c r="A469" s="449"/>
      <c r="B469" s="112" t="s">
        <v>637</v>
      </c>
      <c r="C469" s="144"/>
      <c r="D469" s="144"/>
      <c r="E469" s="117"/>
      <c r="F469" s="130"/>
      <c r="G469" s="117"/>
      <c r="H469" s="110"/>
      <c r="I469" s="111"/>
      <c r="J469" s="110"/>
      <c r="K469" s="111"/>
      <c r="L469" s="6"/>
    </row>
    <row r="470" spans="1:12" s="1" customFormat="1">
      <c r="A470" s="449"/>
      <c r="B470" s="112"/>
      <c r="C470" s="144"/>
      <c r="D470" s="144"/>
      <c r="E470" s="117"/>
      <c r="F470" s="130"/>
      <c r="G470" s="117"/>
      <c r="H470" s="110"/>
      <c r="I470" s="111"/>
      <c r="J470" s="110"/>
      <c r="K470" s="111"/>
      <c r="L470" s="6"/>
    </row>
    <row r="471" spans="1:12" s="1" customFormat="1">
      <c r="A471" s="441"/>
      <c r="B471" s="328" t="s">
        <v>522</v>
      </c>
      <c r="C471" s="447"/>
      <c r="D471" s="447"/>
      <c r="E471" s="117"/>
      <c r="F471" s="130"/>
      <c r="G471" s="117"/>
      <c r="H471" s="110"/>
      <c r="I471" s="111"/>
      <c r="J471" s="110"/>
      <c r="K471" s="111"/>
      <c r="L471" s="6"/>
    </row>
    <row r="472" spans="1:12" s="1" customFormat="1" ht="14.7">
      <c r="A472" s="441"/>
      <c r="B472" s="112" t="s">
        <v>977</v>
      </c>
      <c r="C472" s="447"/>
      <c r="D472" s="447"/>
      <c r="E472" s="117"/>
      <c r="F472" s="130"/>
      <c r="G472" s="117"/>
      <c r="H472" s="110"/>
      <c r="I472" s="111"/>
      <c r="J472" s="110"/>
      <c r="K472" s="111"/>
      <c r="L472" s="6"/>
    </row>
    <row r="473" spans="1:12" s="1" customFormat="1" ht="14.7">
      <c r="A473" s="441"/>
      <c r="B473" s="112" t="s">
        <v>978</v>
      </c>
      <c r="C473" s="447"/>
      <c r="D473" s="447"/>
      <c r="E473" s="117"/>
      <c r="F473" s="130"/>
      <c r="G473" s="117"/>
      <c r="H473" s="110"/>
      <c r="I473" s="111"/>
      <c r="J473" s="110"/>
      <c r="K473" s="111"/>
      <c r="L473" s="6"/>
    </row>
    <row r="474" spans="1:12" s="1" customFormat="1">
      <c r="A474" s="441"/>
      <c r="B474" s="112"/>
      <c r="C474" s="447"/>
      <c r="D474" s="447"/>
      <c r="E474" s="117"/>
      <c r="F474" s="130"/>
      <c r="G474" s="117"/>
      <c r="H474" s="110"/>
      <c r="I474" s="111"/>
      <c r="J474" s="110"/>
      <c r="K474" s="111"/>
      <c r="L474" s="6"/>
    </row>
    <row r="475" spans="1:12" s="1" customFormat="1">
      <c r="A475" s="441"/>
      <c r="B475" s="328" t="s">
        <v>640</v>
      </c>
      <c r="C475" s="447"/>
      <c r="D475" s="447"/>
      <c r="E475" s="117"/>
      <c r="F475" s="130"/>
      <c r="G475" s="117"/>
      <c r="H475" s="110"/>
      <c r="I475" s="111"/>
      <c r="J475" s="110"/>
      <c r="K475" s="111"/>
      <c r="L475" s="6"/>
    </row>
    <row r="476" spans="1:12" s="1" customFormat="1" ht="14.7">
      <c r="A476" s="441"/>
      <c r="B476" s="112" t="s">
        <v>979</v>
      </c>
      <c r="C476" s="447"/>
      <c r="D476" s="447"/>
      <c r="E476" s="117"/>
      <c r="F476" s="130"/>
      <c r="G476" s="117"/>
      <c r="H476" s="110"/>
      <c r="I476" s="111"/>
      <c r="J476" s="110"/>
      <c r="K476" s="111"/>
      <c r="L476" s="6"/>
    </row>
    <row r="477" spans="1:12" s="1" customFormat="1">
      <c r="A477" s="441"/>
      <c r="B477" s="453"/>
      <c r="C477" s="447"/>
      <c r="D477" s="447"/>
      <c r="E477" s="117"/>
      <c r="F477" s="130"/>
      <c r="G477" s="117"/>
      <c r="H477" s="110"/>
      <c r="I477" s="111"/>
      <c r="J477" s="110"/>
      <c r="K477" s="111"/>
      <c r="L477" s="6"/>
    </row>
    <row r="478" spans="1:12" s="1" customFormat="1">
      <c r="A478" s="441"/>
      <c r="B478" s="454" t="s">
        <v>641</v>
      </c>
      <c r="C478" s="455"/>
      <c r="D478" s="455"/>
      <c r="E478" s="117"/>
      <c r="F478" s="130"/>
      <c r="G478" s="117"/>
      <c r="H478" s="110"/>
      <c r="I478" s="111"/>
      <c r="J478" s="110"/>
      <c r="K478" s="111"/>
      <c r="L478" s="6"/>
    </row>
    <row r="479" spans="1:12" s="1" customFormat="1" ht="61.5">
      <c r="A479" s="385"/>
      <c r="B479" s="142" t="s">
        <v>980</v>
      </c>
      <c r="C479" s="121"/>
      <c r="D479" s="121"/>
      <c r="E479" s="117"/>
      <c r="F479" s="130"/>
      <c r="G479" s="117"/>
      <c r="H479" s="110"/>
      <c r="I479" s="111"/>
      <c r="J479" s="110"/>
      <c r="K479" s="111"/>
      <c r="L479" s="6"/>
    </row>
    <row r="480" spans="1:12" s="1" customFormat="1">
      <c r="A480" s="456"/>
      <c r="B480" s="457"/>
      <c r="C480" s="458"/>
      <c r="D480" s="458"/>
      <c r="E480" s="117"/>
      <c r="F480" s="130"/>
      <c r="G480" s="117"/>
      <c r="H480" s="110"/>
      <c r="I480" s="111"/>
      <c r="J480" s="110"/>
      <c r="K480" s="111"/>
      <c r="L480" s="6"/>
    </row>
    <row r="481" spans="1:12" s="1" customFormat="1">
      <c r="A481" s="456"/>
      <c r="B481" s="112" t="s">
        <v>642</v>
      </c>
      <c r="C481" s="121"/>
      <c r="D481" s="121"/>
      <c r="E481" s="117"/>
      <c r="F481" s="130"/>
      <c r="G481" s="117"/>
      <c r="H481" s="110"/>
      <c r="I481" s="111"/>
      <c r="J481" s="110"/>
      <c r="K481" s="111"/>
      <c r="L481" s="6"/>
    </row>
    <row r="482" spans="1:12" s="1" customFormat="1">
      <c r="A482" s="385"/>
      <c r="B482" s="112" t="s">
        <v>643</v>
      </c>
      <c r="C482" s="459"/>
      <c r="D482" s="121"/>
      <c r="E482" s="117"/>
      <c r="F482" s="130"/>
      <c r="G482" s="117"/>
      <c r="H482" s="110"/>
      <c r="I482" s="111"/>
      <c r="J482" s="110"/>
      <c r="K482" s="111"/>
      <c r="L482" s="6"/>
    </row>
    <row r="483" spans="1:12" s="1" customFormat="1">
      <c r="A483" s="385"/>
      <c r="B483" s="112" t="s">
        <v>644</v>
      </c>
      <c r="C483" s="121"/>
      <c r="D483" s="121"/>
      <c r="E483" s="117"/>
      <c r="F483" s="130"/>
      <c r="G483" s="117"/>
      <c r="H483" s="110"/>
      <c r="I483" s="111"/>
      <c r="J483" s="110"/>
      <c r="K483" s="111"/>
      <c r="L483" s="6"/>
    </row>
    <row r="484" spans="1:12" s="1" customFormat="1">
      <c r="A484" s="460"/>
      <c r="B484" s="112" t="s">
        <v>645</v>
      </c>
      <c r="C484" s="121"/>
      <c r="D484" s="121"/>
      <c r="E484" s="117"/>
      <c r="F484" s="130"/>
      <c r="G484" s="117"/>
      <c r="H484" s="110"/>
      <c r="I484" s="111"/>
      <c r="J484" s="110"/>
      <c r="K484" s="111"/>
      <c r="L484" s="6"/>
    </row>
    <row r="485" spans="1:12" s="1" customFormat="1">
      <c r="A485" s="385"/>
      <c r="B485" s="112" t="s">
        <v>646</v>
      </c>
      <c r="C485" s="121"/>
      <c r="D485" s="121"/>
      <c r="E485" s="117"/>
      <c r="F485" s="130"/>
      <c r="G485" s="117"/>
      <c r="H485" s="110"/>
      <c r="I485" s="111"/>
      <c r="J485" s="110"/>
      <c r="K485" s="111"/>
      <c r="L485" s="6"/>
    </row>
    <row r="486" spans="1:12" s="1" customFormat="1">
      <c r="A486" s="385"/>
      <c r="B486" s="112" t="s">
        <v>647</v>
      </c>
      <c r="C486" s="121"/>
      <c r="D486" s="121"/>
      <c r="E486" s="117"/>
      <c r="F486" s="130"/>
      <c r="G486" s="117"/>
      <c r="H486" s="110"/>
      <c r="I486" s="111"/>
      <c r="J486" s="110"/>
      <c r="K486" s="111"/>
      <c r="L486" s="6"/>
    </row>
    <row r="487" spans="1:12" s="1" customFormat="1" ht="24.6">
      <c r="A487" s="385"/>
      <c r="B487" s="112" t="s">
        <v>648</v>
      </c>
      <c r="C487" s="121"/>
      <c r="D487" s="121"/>
      <c r="E487" s="117"/>
      <c r="F487" s="130"/>
      <c r="G487" s="117"/>
      <c r="H487" s="110"/>
      <c r="I487" s="111"/>
      <c r="J487" s="110"/>
      <c r="K487" s="111"/>
      <c r="L487" s="6"/>
    </row>
    <row r="488" spans="1:12" s="1" customFormat="1">
      <c r="A488" s="385"/>
      <c r="B488" s="100"/>
      <c r="C488" s="104"/>
      <c r="D488" s="104"/>
      <c r="E488" s="117"/>
      <c r="F488" s="130"/>
      <c r="G488" s="117"/>
      <c r="H488" s="110"/>
      <c r="I488" s="111"/>
      <c r="J488" s="110"/>
      <c r="K488" s="111"/>
      <c r="L488" s="6"/>
    </row>
    <row r="489" spans="1:12" s="1" customFormat="1" ht="24.6">
      <c r="A489" s="385"/>
      <c r="B489" s="112" t="s">
        <v>649</v>
      </c>
      <c r="C489" s="121"/>
      <c r="D489" s="121"/>
      <c r="E489" s="117"/>
      <c r="F489" s="130"/>
      <c r="G489" s="117"/>
      <c r="H489" s="110"/>
      <c r="I489" s="111"/>
      <c r="J489" s="110"/>
      <c r="K489" s="111"/>
      <c r="L489" s="6"/>
    </row>
    <row r="490" spans="1:12" s="1" customFormat="1">
      <c r="A490" s="385"/>
      <c r="B490" s="100"/>
      <c r="C490" s="104"/>
      <c r="D490" s="104"/>
      <c r="E490" s="117"/>
      <c r="F490" s="130"/>
      <c r="G490" s="117"/>
      <c r="H490" s="110"/>
      <c r="I490" s="111"/>
      <c r="J490" s="110"/>
      <c r="K490" s="111"/>
      <c r="L490" s="6"/>
    </row>
    <row r="491" spans="1:12" s="1" customFormat="1">
      <c r="A491" s="449"/>
      <c r="B491" s="461" t="s">
        <v>650</v>
      </c>
      <c r="C491" s="121"/>
      <c r="D491" s="121"/>
      <c r="E491" s="117"/>
      <c r="F491" s="130"/>
      <c r="G491" s="117"/>
      <c r="H491" s="110"/>
      <c r="I491" s="111"/>
      <c r="J491" s="110"/>
      <c r="K491" s="111"/>
      <c r="L491" s="6"/>
    </row>
    <row r="492" spans="1:12" s="1" customFormat="1">
      <c r="A492" s="449"/>
      <c r="B492" s="112" t="s">
        <v>651</v>
      </c>
      <c r="C492" s="121"/>
      <c r="D492" s="121"/>
      <c r="E492" s="117"/>
      <c r="F492" s="130"/>
      <c r="G492" s="117"/>
      <c r="H492" s="110"/>
      <c r="I492" s="111"/>
      <c r="J492" s="110"/>
      <c r="K492" s="111"/>
      <c r="L492" s="6"/>
    </row>
    <row r="493" spans="1:12" s="1" customFormat="1">
      <c r="A493" s="449"/>
      <c r="B493" s="112" t="s">
        <v>652</v>
      </c>
      <c r="C493" s="121"/>
      <c r="D493" s="121"/>
      <c r="E493" s="117"/>
      <c r="F493" s="130"/>
      <c r="G493" s="117"/>
      <c r="H493" s="110"/>
      <c r="I493" s="111"/>
      <c r="J493" s="110"/>
      <c r="K493" s="111"/>
      <c r="L493" s="6"/>
    </row>
    <row r="494" spans="1:12" s="1" customFormat="1">
      <c r="A494" s="449"/>
      <c r="B494" s="112" t="s">
        <v>502</v>
      </c>
      <c r="C494" s="121"/>
      <c r="D494" s="121"/>
      <c r="E494" s="117"/>
      <c r="F494" s="130"/>
      <c r="G494" s="117"/>
      <c r="H494" s="110"/>
      <c r="I494" s="111"/>
      <c r="J494" s="110"/>
      <c r="K494" s="111"/>
      <c r="L494" s="6"/>
    </row>
    <row r="495" spans="1:12" s="1" customFormat="1">
      <c r="A495" s="462"/>
      <c r="B495" s="146" t="s">
        <v>505</v>
      </c>
      <c r="C495" s="100"/>
      <c r="D495" s="121"/>
      <c r="E495" s="117"/>
      <c r="F495" s="130"/>
      <c r="G495" s="117"/>
      <c r="H495" s="110"/>
      <c r="I495" s="111"/>
      <c r="J495" s="110"/>
      <c r="K495" s="111"/>
      <c r="L495" s="6"/>
    </row>
    <row r="496" spans="1:12" s="1" customFormat="1">
      <c r="A496" s="463"/>
      <c r="B496" s="146" t="s">
        <v>653</v>
      </c>
      <c r="C496" s="100"/>
      <c r="D496" s="121"/>
      <c r="E496" s="117"/>
      <c r="F496" s="130"/>
      <c r="G496" s="117"/>
      <c r="H496" s="110"/>
      <c r="I496" s="111"/>
      <c r="J496" s="110"/>
      <c r="K496" s="111"/>
      <c r="L496" s="6"/>
    </row>
    <row r="497" spans="1:12" s="1" customFormat="1">
      <c r="A497" s="449"/>
      <c r="B497" s="142" t="s">
        <v>654</v>
      </c>
      <c r="C497" s="121"/>
      <c r="D497" s="121"/>
      <c r="E497" s="117"/>
      <c r="F497" s="130"/>
      <c r="G497" s="117"/>
      <c r="H497" s="110"/>
      <c r="I497" s="111"/>
      <c r="J497" s="110"/>
      <c r="K497" s="111"/>
      <c r="L497" s="6"/>
    </row>
    <row r="498" spans="1:12" s="1" customFormat="1">
      <c r="A498" s="449"/>
      <c r="B498" s="142"/>
      <c r="C498" s="121"/>
      <c r="D498" s="121"/>
      <c r="E498" s="117"/>
      <c r="F498" s="130"/>
      <c r="G498" s="117"/>
      <c r="H498" s="110"/>
      <c r="I498" s="111"/>
      <c r="J498" s="110"/>
      <c r="K498" s="111"/>
      <c r="L498" s="6"/>
    </row>
    <row r="499" spans="1:12" s="1" customFormat="1">
      <c r="A499" s="441"/>
      <c r="B499" s="328" t="s">
        <v>655</v>
      </c>
      <c r="C499" s="121"/>
      <c r="D499" s="121"/>
      <c r="E499" s="117"/>
      <c r="F499" s="130"/>
      <c r="G499" s="117"/>
      <c r="H499" s="110"/>
      <c r="I499" s="111"/>
      <c r="J499" s="110"/>
      <c r="K499" s="111"/>
      <c r="L499" s="6"/>
    </row>
    <row r="500" spans="1:12" s="1" customFormat="1" ht="24.6">
      <c r="A500" s="441"/>
      <c r="B500" s="328" t="s">
        <v>656</v>
      </c>
      <c r="C500" s="121" t="s">
        <v>672</v>
      </c>
      <c r="D500" s="121">
        <v>1</v>
      </c>
      <c r="E500" s="388"/>
      <c r="F500" s="130"/>
      <c r="G500" s="117">
        <f t="shared" ref="G500" si="105">D500*E500</f>
        <v>0</v>
      </c>
      <c r="H500" s="110">
        <f>D500</f>
        <v>1</v>
      </c>
      <c r="I500" s="111">
        <f t="shared" ref="I500" si="106">E500*H500</f>
        <v>0</v>
      </c>
      <c r="J500" s="110"/>
      <c r="K500" s="111"/>
      <c r="L500" s="6"/>
    </row>
    <row r="501" spans="1:12" s="1" customFormat="1">
      <c r="A501" s="441"/>
      <c r="B501" s="464"/>
      <c r="C501" s="447"/>
      <c r="D501" s="447"/>
      <c r="E501" s="117"/>
      <c r="F501" s="130"/>
      <c r="G501" s="117"/>
      <c r="H501" s="110"/>
      <c r="I501" s="111"/>
      <c r="J501" s="110"/>
      <c r="K501" s="111"/>
      <c r="L501" s="6"/>
    </row>
    <row r="502" spans="1:12" s="1" customFormat="1">
      <c r="A502" s="441"/>
      <c r="B502" s="464"/>
      <c r="C502" s="447"/>
      <c r="D502" s="447"/>
      <c r="E502" s="117"/>
      <c r="F502" s="130"/>
      <c r="G502" s="117"/>
      <c r="H502" s="110"/>
      <c r="I502" s="111"/>
      <c r="J502" s="110"/>
      <c r="K502" s="111"/>
      <c r="L502" s="6"/>
    </row>
    <row r="503" spans="1:12" s="1" customFormat="1">
      <c r="A503" s="441"/>
      <c r="B503" s="106" t="s">
        <v>657</v>
      </c>
      <c r="C503" s="465"/>
      <c r="D503" s="465"/>
      <c r="E503" s="117"/>
      <c r="F503" s="130"/>
      <c r="G503" s="117"/>
      <c r="H503" s="110"/>
      <c r="I503" s="111"/>
      <c r="J503" s="110"/>
      <c r="K503" s="111"/>
      <c r="L503" s="6"/>
    </row>
    <row r="504" spans="1:12" s="1" customFormat="1" ht="24.6">
      <c r="A504" s="449"/>
      <c r="B504" s="146" t="s">
        <v>658</v>
      </c>
      <c r="C504" s="121" t="s">
        <v>672</v>
      </c>
      <c r="D504" s="121">
        <v>1</v>
      </c>
      <c r="E504" s="388"/>
      <c r="F504" s="130"/>
      <c r="G504" s="117">
        <f t="shared" ref="G504" si="107">D504*E504</f>
        <v>0</v>
      </c>
      <c r="H504" s="110">
        <f>D504</f>
        <v>1</v>
      </c>
      <c r="I504" s="111">
        <f t="shared" ref="I504" si="108">E504*H504</f>
        <v>0</v>
      </c>
      <c r="J504" s="110"/>
      <c r="K504" s="111"/>
      <c r="L504" s="6"/>
    </row>
    <row r="505" spans="1:12" s="1" customFormat="1">
      <c r="A505" s="449"/>
      <c r="B505" s="146"/>
      <c r="C505" s="121"/>
      <c r="D505" s="121"/>
      <c r="E505" s="117"/>
      <c r="F505" s="130"/>
      <c r="G505" s="117"/>
      <c r="H505" s="110"/>
      <c r="I505" s="111"/>
      <c r="J505" s="110"/>
      <c r="K505" s="111"/>
      <c r="L505" s="6"/>
    </row>
    <row r="506" spans="1:12" s="1" customFormat="1">
      <c r="A506" s="466"/>
      <c r="B506" s="467" t="s">
        <v>659</v>
      </c>
      <c r="C506" s="121"/>
      <c r="D506" s="121"/>
      <c r="E506" s="117"/>
      <c r="F506" s="130"/>
      <c r="G506" s="117"/>
      <c r="H506" s="110"/>
      <c r="I506" s="111"/>
      <c r="J506" s="110"/>
      <c r="K506" s="111"/>
      <c r="L506" s="6"/>
    </row>
    <row r="507" spans="1:12" s="1" customFormat="1" ht="25.2">
      <c r="A507" s="466"/>
      <c r="B507" s="120" t="s">
        <v>660</v>
      </c>
      <c r="C507" s="121" t="s">
        <v>672</v>
      </c>
      <c r="D507" s="121">
        <v>1</v>
      </c>
      <c r="E507" s="388"/>
      <c r="F507" s="130"/>
      <c r="G507" s="117">
        <f t="shared" ref="G507" si="109">D507*E507</f>
        <v>0</v>
      </c>
      <c r="H507" s="110">
        <f>D507</f>
        <v>1</v>
      </c>
      <c r="I507" s="111">
        <f t="shared" ref="I507" si="110">E507*H507</f>
        <v>0</v>
      </c>
      <c r="J507" s="110"/>
      <c r="K507" s="111"/>
      <c r="L507" s="6"/>
    </row>
    <row r="508" spans="1:12" s="1" customFormat="1">
      <c r="A508" s="441"/>
      <c r="B508" s="328"/>
      <c r="C508" s="121"/>
      <c r="D508" s="121"/>
      <c r="E508" s="117"/>
      <c r="F508" s="130"/>
      <c r="G508" s="117"/>
      <c r="H508" s="110"/>
      <c r="I508" s="111"/>
      <c r="J508" s="110"/>
      <c r="K508" s="111"/>
      <c r="L508" s="6"/>
    </row>
    <row r="509" spans="1:12" s="1" customFormat="1">
      <c r="A509" s="432" t="s">
        <v>754</v>
      </c>
      <c r="B509" s="214" t="s">
        <v>661</v>
      </c>
      <c r="C509" s="468"/>
      <c r="D509" s="384"/>
      <c r="E509" s="117"/>
      <c r="F509" s="130"/>
      <c r="G509" s="117"/>
      <c r="H509" s="110"/>
      <c r="I509" s="111"/>
      <c r="J509" s="110"/>
      <c r="K509" s="111"/>
      <c r="L509" s="6"/>
    </row>
    <row r="510" spans="1:12" s="1" customFormat="1">
      <c r="A510" s="384"/>
      <c r="B510" s="146"/>
      <c r="C510" s="468"/>
      <c r="D510" s="105"/>
      <c r="E510" s="117"/>
      <c r="F510" s="130"/>
      <c r="G510" s="117"/>
      <c r="H510" s="110"/>
      <c r="I510" s="111"/>
      <c r="J510" s="110"/>
      <c r="K510" s="111"/>
      <c r="L510" s="6"/>
    </row>
    <row r="511" spans="1:12" s="1" customFormat="1">
      <c r="A511" s="432"/>
      <c r="B511" s="469" t="s">
        <v>662</v>
      </c>
      <c r="C511" s="470"/>
      <c r="D511" s="471"/>
      <c r="E511" s="117"/>
      <c r="F511" s="130"/>
      <c r="G511" s="117"/>
      <c r="H511" s="110"/>
      <c r="I511" s="111"/>
      <c r="J511" s="110"/>
      <c r="K511" s="111"/>
      <c r="L511" s="6"/>
    </row>
    <row r="512" spans="1:12" s="1" customFormat="1">
      <c r="A512" s="432"/>
      <c r="B512" s="469"/>
      <c r="C512" s="470"/>
      <c r="D512" s="471"/>
      <c r="E512" s="117"/>
      <c r="F512" s="130"/>
      <c r="G512" s="117"/>
      <c r="H512" s="110"/>
      <c r="I512" s="111"/>
      <c r="J512" s="110"/>
      <c r="K512" s="111"/>
      <c r="L512" s="6"/>
    </row>
    <row r="513" spans="1:12" s="1" customFormat="1" ht="24.6">
      <c r="A513" s="472"/>
      <c r="B513" s="473" t="s">
        <v>663</v>
      </c>
      <c r="C513" s="470"/>
      <c r="D513" s="471"/>
      <c r="E513" s="117"/>
      <c r="F513" s="130"/>
      <c r="G513" s="117"/>
      <c r="H513" s="110"/>
      <c r="I513" s="111"/>
      <c r="J513" s="110"/>
      <c r="K513" s="111"/>
      <c r="L513" s="6"/>
    </row>
    <row r="514" spans="1:12" s="1" customFormat="1">
      <c r="A514" s="472"/>
      <c r="B514" s="146" t="s">
        <v>542</v>
      </c>
      <c r="C514" s="470"/>
      <c r="D514" s="471"/>
      <c r="E514" s="117"/>
      <c r="F514" s="130"/>
      <c r="G514" s="117"/>
      <c r="H514" s="110"/>
      <c r="I514" s="111"/>
      <c r="J514" s="110"/>
      <c r="K514" s="111"/>
      <c r="L514" s="6"/>
    </row>
    <row r="515" spans="1:12" s="1" customFormat="1">
      <c r="A515" s="441"/>
      <c r="B515" s="474" t="s">
        <v>544</v>
      </c>
      <c r="C515" s="468"/>
      <c r="D515" s="105"/>
      <c r="E515" s="117"/>
      <c r="F515" s="130"/>
      <c r="G515" s="117"/>
      <c r="H515" s="110"/>
      <c r="I515" s="111"/>
      <c r="J515" s="110"/>
      <c r="K515" s="111"/>
      <c r="L515" s="6"/>
    </row>
    <row r="516" spans="1:12" s="1" customFormat="1">
      <c r="A516" s="472"/>
      <c r="B516" s="112" t="s">
        <v>545</v>
      </c>
      <c r="C516" s="468"/>
      <c r="D516" s="475"/>
      <c r="E516" s="117"/>
      <c r="F516" s="130"/>
      <c r="G516" s="117"/>
      <c r="H516" s="110"/>
      <c r="I516" s="111"/>
      <c r="J516" s="110"/>
      <c r="K516" s="111"/>
      <c r="L516" s="6"/>
    </row>
    <row r="517" spans="1:12" s="1" customFormat="1">
      <c r="A517" s="472"/>
      <c r="B517" s="476" t="s">
        <v>664</v>
      </c>
      <c r="C517" s="468"/>
      <c r="D517" s="105"/>
      <c r="E517" s="117"/>
      <c r="F517" s="130"/>
      <c r="G517" s="117"/>
      <c r="H517" s="110"/>
      <c r="I517" s="111"/>
      <c r="J517" s="110"/>
      <c r="K517" s="111"/>
      <c r="L517" s="6"/>
    </row>
    <row r="518" spans="1:12" s="1" customFormat="1">
      <c r="A518" s="472"/>
      <c r="B518" s="476" t="s">
        <v>665</v>
      </c>
      <c r="C518" s="470"/>
      <c r="D518" s="384"/>
      <c r="E518" s="117"/>
      <c r="F518" s="130"/>
      <c r="G518" s="117"/>
      <c r="H518" s="110"/>
      <c r="I518" s="111"/>
      <c r="J518" s="110"/>
      <c r="K518" s="111"/>
      <c r="L518" s="6"/>
    </row>
    <row r="519" spans="1:12" s="1" customFormat="1">
      <c r="A519" s="472"/>
      <c r="B519" s="476" t="s">
        <v>548</v>
      </c>
      <c r="C519" s="470"/>
      <c r="D519" s="384"/>
      <c r="E519" s="117"/>
      <c r="F519" s="130"/>
      <c r="G519" s="117"/>
      <c r="H519" s="110"/>
      <c r="I519" s="111"/>
      <c r="J519" s="110"/>
      <c r="K519" s="111"/>
      <c r="L519" s="6"/>
    </row>
    <row r="520" spans="1:12" s="1" customFormat="1">
      <c r="A520" s="472"/>
      <c r="B520" s="112" t="s">
        <v>549</v>
      </c>
      <c r="C520" s="470"/>
      <c r="D520" s="384"/>
      <c r="E520" s="117"/>
      <c r="F520" s="130"/>
      <c r="G520" s="117"/>
      <c r="H520" s="110"/>
      <c r="I520" s="111"/>
      <c r="J520" s="110"/>
      <c r="K520" s="111"/>
      <c r="L520" s="6"/>
    </row>
    <row r="521" spans="1:12" s="1" customFormat="1">
      <c r="A521" s="472"/>
      <c r="B521" s="474" t="s">
        <v>691</v>
      </c>
      <c r="C521" s="470" t="s">
        <v>673</v>
      </c>
      <c r="D521" s="384" t="s">
        <v>359</v>
      </c>
      <c r="E521" s="388"/>
      <c r="F521" s="130"/>
      <c r="G521" s="117">
        <f t="shared" ref="G521" si="111">D521*E521</f>
        <v>0</v>
      </c>
      <c r="H521" s="110" t="str">
        <f>D521</f>
        <v>1</v>
      </c>
      <c r="I521" s="111">
        <f t="shared" ref="I521" si="112">E521*H521</f>
        <v>0</v>
      </c>
      <c r="J521" s="110"/>
      <c r="K521" s="111"/>
      <c r="L521" s="6"/>
    </row>
    <row r="522" spans="1:12" s="1" customFormat="1">
      <c r="A522" s="449"/>
      <c r="B522" s="146"/>
      <c r="C522" s="468"/>
      <c r="D522" s="105"/>
      <c r="E522" s="117"/>
      <c r="F522" s="130"/>
      <c r="G522" s="117"/>
      <c r="H522" s="110"/>
      <c r="I522" s="111"/>
      <c r="J522" s="110"/>
      <c r="K522" s="111"/>
      <c r="L522" s="6"/>
    </row>
    <row r="523" spans="1:12" s="1" customFormat="1" ht="36.9">
      <c r="A523" s="384" t="s">
        <v>755</v>
      </c>
      <c r="B523" s="476" t="s">
        <v>683</v>
      </c>
      <c r="C523" s="468" t="s">
        <v>673</v>
      </c>
      <c r="D523" s="384" t="s">
        <v>359</v>
      </c>
      <c r="E523" s="388"/>
      <c r="F523" s="130"/>
      <c r="G523" s="117">
        <f t="shared" ref="G523" si="113">D523*E523</f>
        <v>0</v>
      </c>
      <c r="H523" s="110" t="str">
        <f>D523</f>
        <v>1</v>
      </c>
      <c r="I523" s="111">
        <f t="shared" ref="I523" si="114">E523*H523</f>
        <v>0</v>
      </c>
      <c r="J523" s="110"/>
      <c r="K523" s="111"/>
      <c r="L523" s="6"/>
    </row>
    <row r="524" spans="1:12" s="1" customFormat="1">
      <c r="A524" s="466"/>
      <c r="B524" s="477"/>
      <c r="C524" s="478"/>
      <c r="D524" s="466"/>
      <c r="E524" s="117"/>
      <c r="F524" s="130"/>
      <c r="G524" s="117"/>
      <c r="H524" s="110"/>
      <c r="I524" s="111"/>
      <c r="J524" s="110"/>
      <c r="K524" s="111"/>
      <c r="L524" s="6"/>
    </row>
    <row r="525" spans="1:12" s="1" customFormat="1">
      <c r="A525" s="432" t="s">
        <v>756</v>
      </c>
      <c r="B525" s="479" t="s">
        <v>666</v>
      </c>
      <c r="C525" s="480"/>
      <c r="D525" s="481"/>
      <c r="E525" s="117"/>
      <c r="F525" s="130"/>
      <c r="G525" s="117"/>
      <c r="H525" s="110"/>
      <c r="I525" s="111"/>
      <c r="J525" s="110"/>
      <c r="K525" s="111"/>
      <c r="L525" s="6"/>
    </row>
    <row r="526" spans="1:12" s="1" customFormat="1">
      <c r="A526" s="384"/>
      <c r="B526" s="146"/>
      <c r="C526" s="468"/>
      <c r="D526" s="105"/>
      <c r="E526" s="117"/>
      <c r="F526" s="130"/>
      <c r="G526" s="117"/>
      <c r="H526" s="110"/>
      <c r="I526" s="111"/>
      <c r="J526" s="110"/>
      <c r="K526" s="111"/>
      <c r="L526" s="6"/>
    </row>
    <row r="527" spans="1:12" s="1" customFormat="1">
      <c r="A527" s="432"/>
      <c r="B527" s="482" t="s">
        <v>662</v>
      </c>
      <c r="C527" s="483"/>
      <c r="D527" s="484"/>
      <c r="E527" s="117"/>
      <c r="F527" s="130"/>
      <c r="G527" s="117"/>
      <c r="H527" s="110"/>
      <c r="I527" s="111"/>
      <c r="J527" s="110"/>
      <c r="K527" s="111"/>
      <c r="L527" s="6"/>
    </row>
    <row r="528" spans="1:12" s="1" customFormat="1">
      <c r="A528" s="432"/>
      <c r="B528" s="482"/>
      <c r="C528" s="483"/>
      <c r="D528" s="484"/>
      <c r="E528" s="117"/>
      <c r="F528" s="130"/>
      <c r="G528" s="117"/>
      <c r="H528" s="110"/>
      <c r="I528" s="111"/>
      <c r="J528" s="110"/>
      <c r="K528" s="111"/>
      <c r="L528" s="6"/>
    </row>
    <row r="529" spans="1:12" s="1" customFormat="1" ht="24.6">
      <c r="A529" s="472"/>
      <c r="B529" s="473" t="s">
        <v>663</v>
      </c>
      <c r="C529" s="470"/>
      <c r="D529" s="471"/>
      <c r="E529" s="117"/>
      <c r="F529" s="130"/>
      <c r="G529" s="117"/>
      <c r="H529" s="110"/>
      <c r="I529" s="111"/>
      <c r="J529" s="110"/>
      <c r="K529" s="111"/>
      <c r="L529" s="6"/>
    </row>
    <row r="530" spans="1:12" s="1" customFormat="1">
      <c r="A530" s="472"/>
      <c r="B530" s="146" t="s">
        <v>542</v>
      </c>
      <c r="C530" s="470"/>
      <c r="D530" s="471"/>
      <c r="E530" s="117"/>
      <c r="F530" s="130"/>
      <c r="G530" s="117"/>
      <c r="H530" s="110"/>
      <c r="I530" s="111"/>
      <c r="J530" s="110"/>
      <c r="K530" s="111"/>
      <c r="L530" s="6"/>
    </row>
    <row r="531" spans="1:12" s="1" customFormat="1" ht="24.6">
      <c r="A531" s="449"/>
      <c r="B531" s="474" t="s">
        <v>667</v>
      </c>
      <c r="C531" s="478"/>
      <c r="D531" s="485"/>
      <c r="E531" s="117"/>
      <c r="F531" s="130"/>
      <c r="G531" s="117"/>
      <c r="H531" s="110"/>
      <c r="I531" s="111"/>
      <c r="J531" s="110"/>
      <c r="K531" s="111"/>
      <c r="L531" s="6"/>
    </row>
    <row r="532" spans="1:12" s="1" customFormat="1">
      <c r="A532" s="441"/>
      <c r="B532" s="474" t="s">
        <v>544</v>
      </c>
      <c r="C532" s="468"/>
      <c r="D532" s="105"/>
      <c r="E532" s="117"/>
      <c r="F532" s="130"/>
      <c r="G532" s="117"/>
      <c r="H532" s="110"/>
      <c r="I532" s="111"/>
      <c r="J532" s="110"/>
      <c r="K532" s="111"/>
      <c r="L532" s="6"/>
    </row>
    <row r="533" spans="1:12" s="1" customFormat="1">
      <c r="A533" s="472"/>
      <c r="B533" s="112" t="s">
        <v>545</v>
      </c>
      <c r="C533" s="468"/>
      <c r="D533" s="475"/>
      <c r="E533" s="117"/>
      <c r="F533" s="130"/>
      <c r="G533" s="117"/>
      <c r="H533" s="110"/>
      <c r="I533" s="111"/>
      <c r="J533" s="110"/>
      <c r="K533" s="111"/>
      <c r="L533" s="6"/>
    </row>
    <row r="534" spans="1:12" s="1" customFormat="1">
      <c r="A534" s="472"/>
      <c r="B534" s="476" t="s">
        <v>664</v>
      </c>
      <c r="C534" s="468"/>
      <c r="D534" s="105"/>
      <c r="E534" s="117"/>
      <c r="F534" s="130"/>
      <c r="G534" s="117"/>
      <c r="H534" s="110"/>
      <c r="I534" s="111"/>
      <c r="J534" s="110"/>
      <c r="K534" s="111"/>
      <c r="L534" s="6"/>
    </row>
    <row r="535" spans="1:12" s="1" customFormat="1">
      <c r="A535" s="472"/>
      <c r="B535" s="476" t="s">
        <v>665</v>
      </c>
      <c r="C535" s="470"/>
      <c r="D535" s="481"/>
      <c r="E535" s="117"/>
      <c r="F535" s="130"/>
      <c r="G535" s="117"/>
      <c r="H535" s="110"/>
      <c r="I535" s="111"/>
      <c r="J535" s="110"/>
      <c r="K535" s="111"/>
      <c r="L535" s="6"/>
    </row>
    <row r="536" spans="1:12" s="1" customFormat="1">
      <c r="A536" s="472"/>
      <c r="B536" s="476" t="s">
        <v>548</v>
      </c>
      <c r="C536" s="470"/>
      <c r="D536" s="481"/>
      <c r="E536" s="117"/>
      <c r="F536" s="130"/>
      <c r="G536" s="117"/>
      <c r="H536" s="110"/>
      <c r="I536" s="111"/>
      <c r="J536" s="110"/>
      <c r="K536" s="111"/>
      <c r="L536" s="6"/>
    </row>
    <row r="537" spans="1:12" s="1" customFormat="1">
      <c r="A537" s="472"/>
      <c r="B537" s="112" t="s">
        <v>549</v>
      </c>
      <c r="C537" s="470"/>
      <c r="D537" s="481"/>
      <c r="E537" s="117"/>
      <c r="F537" s="130"/>
      <c r="G537" s="117"/>
      <c r="H537" s="110"/>
      <c r="I537" s="111"/>
      <c r="J537" s="110"/>
      <c r="K537" s="111"/>
      <c r="L537" s="6"/>
    </row>
    <row r="538" spans="1:12" s="1" customFormat="1">
      <c r="A538" s="472"/>
      <c r="B538" s="474" t="s">
        <v>691</v>
      </c>
      <c r="C538" s="470" t="s">
        <v>673</v>
      </c>
      <c r="D538" s="481" t="s">
        <v>359</v>
      </c>
      <c r="E538" s="388"/>
      <c r="F538" s="130"/>
      <c r="G538" s="117">
        <f t="shared" ref="G538" si="115">D538*E538</f>
        <v>0</v>
      </c>
      <c r="H538" s="110" t="str">
        <f>D538</f>
        <v>1</v>
      </c>
      <c r="I538" s="111">
        <f t="shared" ref="I538" si="116">E538*H538</f>
        <v>0</v>
      </c>
      <c r="J538" s="110"/>
      <c r="K538" s="111"/>
      <c r="L538" s="6"/>
    </row>
    <row r="539" spans="1:12" s="1" customFormat="1">
      <c r="A539" s="449"/>
      <c r="B539" s="146"/>
      <c r="C539" s="478"/>
      <c r="D539" s="485"/>
      <c r="E539" s="117"/>
      <c r="F539" s="130"/>
      <c r="G539" s="117"/>
      <c r="H539" s="110"/>
      <c r="I539" s="111"/>
      <c r="J539" s="110"/>
      <c r="K539" s="111"/>
      <c r="L539" s="6"/>
    </row>
    <row r="540" spans="1:12" s="1" customFormat="1" ht="36.9">
      <c r="A540" s="384" t="s">
        <v>757</v>
      </c>
      <c r="B540" s="476" t="s">
        <v>683</v>
      </c>
      <c r="C540" s="468" t="s">
        <v>673</v>
      </c>
      <c r="D540" s="384" t="s">
        <v>359</v>
      </c>
      <c r="E540" s="388"/>
      <c r="F540" s="130"/>
      <c r="G540" s="117">
        <f t="shared" ref="G540" si="117">D540*E540</f>
        <v>0</v>
      </c>
      <c r="H540" s="110" t="str">
        <f>D540</f>
        <v>1</v>
      </c>
      <c r="I540" s="111">
        <f t="shared" ref="I540" si="118">E540*H540</f>
        <v>0</v>
      </c>
      <c r="J540" s="110"/>
      <c r="K540" s="111"/>
      <c r="L540" s="6"/>
    </row>
    <row r="541" spans="1:12" s="1" customFormat="1">
      <c r="A541" s="466"/>
      <c r="B541" s="477"/>
      <c r="C541" s="478"/>
      <c r="D541" s="466"/>
      <c r="E541" s="117"/>
      <c r="F541" s="130"/>
      <c r="G541" s="117"/>
      <c r="H541" s="110"/>
      <c r="I541" s="111"/>
      <c r="J541" s="110"/>
      <c r="K541" s="111"/>
      <c r="L541" s="6"/>
    </row>
    <row r="542" spans="1:12" s="1" customFormat="1">
      <c r="A542" s="432" t="s">
        <v>758</v>
      </c>
      <c r="B542" s="479" t="s">
        <v>668</v>
      </c>
      <c r="C542" s="480"/>
      <c r="D542" s="481"/>
      <c r="E542" s="117"/>
      <c r="F542" s="130"/>
      <c r="G542" s="117"/>
      <c r="H542" s="110"/>
      <c r="I542" s="111"/>
      <c r="J542" s="110"/>
      <c r="K542" s="111"/>
      <c r="L542" s="6"/>
    </row>
    <row r="543" spans="1:12" s="1" customFormat="1">
      <c r="A543" s="384"/>
      <c r="B543" s="146"/>
      <c r="C543" s="468"/>
      <c r="D543" s="105"/>
      <c r="E543" s="117"/>
      <c r="F543" s="130"/>
      <c r="G543" s="117"/>
      <c r="H543" s="110"/>
      <c r="I543" s="111"/>
      <c r="J543" s="110"/>
      <c r="K543" s="111"/>
      <c r="L543" s="6"/>
    </row>
    <row r="544" spans="1:12" s="1" customFormat="1">
      <c r="A544" s="432"/>
      <c r="B544" s="482" t="s">
        <v>662</v>
      </c>
      <c r="C544" s="483"/>
      <c r="D544" s="484"/>
      <c r="E544" s="117"/>
      <c r="F544" s="130"/>
      <c r="G544" s="117"/>
      <c r="H544" s="110"/>
      <c r="I544" s="111"/>
      <c r="J544" s="110"/>
      <c r="K544" s="111"/>
      <c r="L544" s="6"/>
    </row>
    <row r="545" spans="1:12" s="1" customFormat="1">
      <c r="A545" s="432"/>
      <c r="B545" s="482"/>
      <c r="C545" s="483"/>
      <c r="D545" s="484"/>
      <c r="E545" s="117"/>
      <c r="F545" s="130"/>
      <c r="G545" s="117"/>
      <c r="H545" s="110"/>
      <c r="I545" s="111"/>
      <c r="J545" s="110"/>
      <c r="K545" s="111"/>
      <c r="L545" s="6"/>
    </row>
    <row r="546" spans="1:12" s="1" customFormat="1" ht="24.6">
      <c r="A546" s="472"/>
      <c r="B546" s="486" t="s">
        <v>663</v>
      </c>
      <c r="C546" s="470"/>
      <c r="D546" s="471"/>
      <c r="E546" s="117"/>
      <c r="F546" s="130"/>
      <c r="G546" s="117"/>
      <c r="H546" s="110"/>
      <c r="I546" s="111"/>
      <c r="J546" s="110"/>
      <c r="K546" s="111"/>
      <c r="L546" s="6"/>
    </row>
    <row r="547" spans="1:12" s="1" customFormat="1">
      <c r="A547" s="472"/>
      <c r="B547" s="487" t="s">
        <v>542</v>
      </c>
      <c r="C547" s="470"/>
      <c r="D547" s="471"/>
      <c r="E547" s="117"/>
      <c r="F547" s="130"/>
      <c r="G547" s="117"/>
      <c r="H547" s="110"/>
      <c r="I547" s="111"/>
      <c r="J547" s="110"/>
      <c r="K547" s="111"/>
      <c r="L547" s="6"/>
    </row>
    <row r="548" spans="1:12" s="1" customFormat="1" ht="24.6">
      <c r="A548" s="449"/>
      <c r="B548" s="474" t="s">
        <v>667</v>
      </c>
      <c r="C548" s="468"/>
      <c r="D548" s="105"/>
      <c r="E548" s="117"/>
      <c r="F548" s="130"/>
      <c r="G548" s="117"/>
      <c r="H548" s="110"/>
      <c r="I548" s="111"/>
      <c r="J548" s="110"/>
      <c r="K548" s="111"/>
      <c r="L548" s="6"/>
    </row>
    <row r="549" spans="1:12" s="1" customFormat="1">
      <c r="A549" s="441"/>
      <c r="B549" s="474" t="s">
        <v>669</v>
      </c>
      <c r="C549" s="468"/>
      <c r="D549" s="105"/>
      <c r="E549" s="117"/>
      <c r="F549" s="130"/>
      <c r="G549" s="117"/>
      <c r="H549" s="110"/>
      <c r="I549" s="111"/>
      <c r="J549" s="110"/>
      <c r="K549" s="111"/>
      <c r="L549" s="6"/>
    </row>
    <row r="550" spans="1:12" s="1" customFormat="1">
      <c r="A550" s="472"/>
      <c r="B550" s="112" t="s">
        <v>545</v>
      </c>
      <c r="C550" s="468"/>
      <c r="D550" s="475"/>
      <c r="E550" s="117"/>
      <c r="F550" s="130"/>
      <c r="G550" s="117"/>
      <c r="H550" s="110"/>
      <c r="I550" s="111"/>
      <c r="J550" s="110"/>
      <c r="K550" s="111"/>
      <c r="L550" s="6"/>
    </row>
    <row r="551" spans="1:12" s="1" customFormat="1">
      <c r="A551" s="472"/>
      <c r="B551" s="476" t="s">
        <v>670</v>
      </c>
      <c r="C551" s="468"/>
      <c r="D551" s="105"/>
      <c r="E551" s="117"/>
      <c r="F551" s="130"/>
      <c r="G551" s="117"/>
      <c r="H551" s="110"/>
      <c r="I551" s="111"/>
      <c r="J551" s="110"/>
      <c r="K551" s="111"/>
      <c r="L551" s="6"/>
    </row>
    <row r="552" spans="1:12" s="1" customFormat="1">
      <c r="A552" s="472"/>
      <c r="B552" s="476" t="s">
        <v>692</v>
      </c>
      <c r="C552" s="470"/>
      <c r="D552" s="384"/>
      <c r="E552" s="117"/>
      <c r="F552" s="130"/>
      <c r="G552" s="117"/>
      <c r="H552" s="110"/>
      <c r="I552" s="111"/>
      <c r="J552" s="110"/>
      <c r="K552" s="111"/>
      <c r="L552" s="6"/>
    </row>
    <row r="553" spans="1:12" s="1" customFormat="1">
      <c r="A553" s="472"/>
      <c r="B553" s="476" t="s">
        <v>548</v>
      </c>
      <c r="C553" s="470"/>
      <c r="D553" s="384"/>
      <c r="E553" s="117"/>
      <c r="F553" s="130"/>
      <c r="G553" s="117"/>
      <c r="H553" s="110"/>
      <c r="I553" s="111"/>
      <c r="J553" s="110"/>
      <c r="K553" s="111"/>
      <c r="L553" s="6"/>
    </row>
    <row r="554" spans="1:12" s="1" customFormat="1">
      <c r="A554" s="472"/>
      <c r="B554" s="112" t="s">
        <v>693</v>
      </c>
      <c r="C554" s="470"/>
      <c r="D554" s="384"/>
      <c r="E554" s="117"/>
      <c r="F554" s="130"/>
      <c r="G554" s="117"/>
      <c r="H554" s="110"/>
      <c r="I554" s="111"/>
      <c r="J554" s="110"/>
      <c r="K554" s="111"/>
      <c r="L554" s="6"/>
    </row>
    <row r="555" spans="1:12" s="1" customFormat="1">
      <c r="A555" s="472"/>
      <c r="B555" s="474" t="s">
        <v>694</v>
      </c>
      <c r="C555" s="470" t="s">
        <v>673</v>
      </c>
      <c r="D555" s="384" t="s">
        <v>362</v>
      </c>
      <c r="E555" s="388"/>
      <c r="F555" s="130"/>
      <c r="G555" s="117">
        <f t="shared" ref="G555" si="119">D555*E555</f>
        <v>0</v>
      </c>
      <c r="H555" s="110" t="str">
        <f>D555</f>
        <v>2</v>
      </c>
      <c r="I555" s="111">
        <f t="shared" ref="I555" si="120">E555*H555</f>
        <v>0</v>
      </c>
      <c r="J555" s="110"/>
      <c r="K555" s="111"/>
      <c r="L555" s="6"/>
    </row>
    <row r="556" spans="1:12" s="1" customFormat="1">
      <c r="A556" s="449"/>
      <c r="B556" s="146"/>
      <c r="C556" s="468"/>
      <c r="D556" s="105"/>
      <c r="E556" s="117"/>
      <c r="F556" s="130"/>
      <c r="G556" s="117"/>
      <c r="H556" s="110"/>
      <c r="I556" s="111"/>
      <c r="J556" s="110"/>
      <c r="K556" s="111"/>
      <c r="L556" s="6"/>
    </row>
    <row r="557" spans="1:12" s="1" customFormat="1" ht="36.9">
      <c r="A557" s="384" t="s">
        <v>759</v>
      </c>
      <c r="B557" s="476" t="s">
        <v>684</v>
      </c>
      <c r="C557" s="468" t="s">
        <v>673</v>
      </c>
      <c r="D557" s="384" t="s">
        <v>359</v>
      </c>
      <c r="E557" s="388"/>
      <c r="F557" s="130"/>
      <c r="G557" s="117">
        <f t="shared" ref="G557" si="121">D557*E557</f>
        <v>0</v>
      </c>
      <c r="H557" s="110" t="str">
        <f>D557</f>
        <v>1</v>
      </c>
      <c r="I557" s="111">
        <f t="shared" ref="I557" si="122">E557*H557</f>
        <v>0</v>
      </c>
      <c r="J557" s="110"/>
      <c r="K557" s="111"/>
      <c r="L557" s="6"/>
    </row>
    <row r="558" spans="1:12" s="1" customFormat="1">
      <c r="A558" s="449"/>
      <c r="B558" s="146"/>
      <c r="C558" s="468"/>
      <c r="D558" s="105"/>
      <c r="E558" s="117"/>
      <c r="F558" s="130"/>
      <c r="G558" s="117"/>
      <c r="H558" s="110"/>
      <c r="I558" s="111"/>
      <c r="J558" s="110"/>
      <c r="K558" s="111"/>
      <c r="L558" s="6"/>
    </row>
    <row r="559" spans="1:12" s="1" customFormat="1" ht="36.9">
      <c r="A559" s="384" t="s">
        <v>760</v>
      </c>
      <c r="B559" s="476" t="s">
        <v>683</v>
      </c>
      <c r="C559" s="468" t="s">
        <v>673</v>
      </c>
      <c r="D559" s="384" t="s">
        <v>359</v>
      </c>
      <c r="E559" s="388"/>
      <c r="F559" s="130"/>
      <c r="G559" s="117">
        <f t="shared" ref="G559" si="123">D559*E559</f>
        <v>0</v>
      </c>
      <c r="H559" s="110" t="str">
        <f>D559</f>
        <v>1</v>
      </c>
      <c r="I559" s="111">
        <f t="shared" ref="I559" si="124">E559*H559</f>
        <v>0</v>
      </c>
      <c r="J559" s="110"/>
      <c r="K559" s="111"/>
      <c r="L559" s="6"/>
    </row>
    <row r="560" spans="1:12" s="1" customFormat="1">
      <c r="A560" s="466"/>
      <c r="B560" s="477"/>
      <c r="C560" s="478"/>
      <c r="D560" s="466"/>
      <c r="E560" s="117"/>
      <c r="F560" s="130"/>
      <c r="G560" s="117"/>
      <c r="H560" s="110"/>
      <c r="I560" s="111"/>
      <c r="J560" s="110"/>
      <c r="K560" s="111"/>
      <c r="L560" s="6"/>
    </row>
    <row r="561" spans="1:12" s="1" customFormat="1">
      <c r="A561" s="385" t="s">
        <v>761</v>
      </c>
      <c r="B561" s="390" t="s">
        <v>443</v>
      </c>
      <c r="C561" s="121"/>
      <c r="D561" s="121"/>
      <c r="E561" s="388"/>
      <c r="F561" s="130"/>
      <c r="G561" s="117"/>
      <c r="H561" s="110"/>
      <c r="I561" s="111"/>
      <c r="J561" s="110"/>
      <c r="K561" s="111"/>
      <c r="L561" s="6"/>
    </row>
    <row r="562" spans="1:12" s="1" customFormat="1">
      <c r="A562" s="385"/>
      <c r="B562" s="390" t="s">
        <v>444</v>
      </c>
      <c r="C562" s="121"/>
      <c r="D562" s="121"/>
      <c r="E562" s="388"/>
      <c r="F562" s="130"/>
      <c r="G562" s="117"/>
      <c r="H562" s="110"/>
      <c r="I562" s="111"/>
      <c r="J562" s="110"/>
      <c r="K562" s="111"/>
      <c r="L562" s="6"/>
    </row>
    <row r="563" spans="1:12" s="1" customFormat="1">
      <c r="A563" s="385"/>
      <c r="B563" s="390" t="s">
        <v>445</v>
      </c>
      <c r="C563" s="121"/>
      <c r="D563" s="121"/>
      <c r="E563" s="388"/>
      <c r="F563" s="130"/>
      <c r="G563" s="117"/>
      <c r="H563" s="110"/>
      <c r="I563" s="111"/>
      <c r="J563" s="110"/>
      <c r="K563" s="111"/>
      <c r="L563" s="6"/>
    </row>
    <row r="564" spans="1:12" s="1" customFormat="1">
      <c r="A564" s="385"/>
      <c r="B564" s="390" t="s">
        <v>459</v>
      </c>
      <c r="C564" s="121"/>
      <c r="D564" s="121"/>
      <c r="E564" s="388"/>
      <c r="F564" s="130"/>
      <c r="G564" s="117"/>
      <c r="H564" s="110"/>
      <c r="I564" s="111"/>
      <c r="J564" s="110"/>
      <c r="K564" s="111"/>
      <c r="L564" s="6"/>
    </row>
    <row r="565" spans="1:12" s="1" customFormat="1">
      <c r="A565" s="385"/>
      <c r="B565" s="390" t="s">
        <v>451</v>
      </c>
      <c r="C565" s="121"/>
      <c r="D565" s="121"/>
      <c r="E565" s="388"/>
      <c r="F565" s="130"/>
      <c r="G565" s="117"/>
      <c r="H565" s="110"/>
      <c r="I565" s="111"/>
      <c r="J565" s="110"/>
      <c r="K565" s="111"/>
      <c r="L565" s="6"/>
    </row>
    <row r="566" spans="1:12" s="1" customFormat="1">
      <c r="A566" s="385"/>
      <c r="B566" s="391" t="s">
        <v>455</v>
      </c>
      <c r="C566" s="121"/>
      <c r="D566" s="121"/>
      <c r="E566" s="388"/>
      <c r="F566" s="130"/>
      <c r="G566" s="117"/>
      <c r="H566" s="110"/>
      <c r="I566" s="111"/>
      <c r="J566" s="110"/>
      <c r="K566" s="111"/>
      <c r="L566" s="6"/>
    </row>
    <row r="567" spans="1:12" s="1" customFormat="1">
      <c r="A567" s="385"/>
      <c r="B567" s="391" t="s">
        <v>689</v>
      </c>
      <c r="C567" s="121"/>
      <c r="D567" s="121"/>
      <c r="E567" s="388"/>
      <c r="F567" s="130"/>
      <c r="G567" s="117"/>
      <c r="H567" s="110"/>
      <c r="I567" s="111"/>
      <c r="J567" s="110"/>
      <c r="K567" s="111"/>
      <c r="L567" s="6"/>
    </row>
    <row r="568" spans="1:12" s="1" customFormat="1" ht="24.6">
      <c r="A568" s="385"/>
      <c r="B568" s="391" t="s">
        <v>446</v>
      </c>
      <c r="C568" s="121"/>
      <c r="D568" s="121"/>
      <c r="E568" s="388"/>
      <c r="F568" s="130"/>
      <c r="G568" s="117"/>
      <c r="H568" s="110"/>
      <c r="I568" s="111"/>
      <c r="J568" s="110"/>
      <c r="K568" s="111"/>
      <c r="L568" s="6"/>
    </row>
    <row r="569" spans="1:12" s="1" customFormat="1">
      <c r="A569" s="385"/>
      <c r="B569" s="391" t="s">
        <v>453</v>
      </c>
      <c r="C569" s="121"/>
      <c r="D569" s="121"/>
      <c r="E569" s="388"/>
      <c r="F569" s="130"/>
      <c r="G569" s="117"/>
      <c r="H569" s="110"/>
      <c r="I569" s="111"/>
      <c r="J569" s="110"/>
      <c r="K569" s="111"/>
      <c r="L569" s="6"/>
    </row>
    <row r="570" spans="1:12" s="1" customFormat="1" ht="24.6">
      <c r="A570" s="385"/>
      <c r="B570" s="391" t="s">
        <v>461</v>
      </c>
      <c r="C570" s="121"/>
      <c r="D570" s="121"/>
      <c r="E570" s="388"/>
      <c r="F570" s="130"/>
      <c r="G570" s="117"/>
      <c r="H570" s="110"/>
      <c r="I570" s="111"/>
      <c r="J570" s="110"/>
      <c r="K570" s="111"/>
      <c r="L570" s="6"/>
    </row>
    <row r="571" spans="1:12" s="1" customFormat="1" ht="24.6">
      <c r="A571" s="385"/>
      <c r="B571" s="391" t="s">
        <v>447</v>
      </c>
      <c r="C571" s="121" t="s">
        <v>7</v>
      </c>
      <c r="D571" s="389">
        <v>1</v>
      </c>
      <c r="E571" s="117"/>
      <c r="F571" s="130"/>
      <c r="G571" s="117">
        <f t="shared" ref="G571" si="125">D571*E571</f>
        <v>0</v>
      </c>
      <c r="H571" s="110">
        <f t="shared" ref="H571" si="126">D571</f>
        <v>1</v>
      </c>
      <c r="I571" s="111">
        <f t="shared" ref="I571" si="127">E571*H571</f>
        <v>0</v>
      </c>
      <c r="J571" s="110"/>
      <c r="K571" s="111"/>
      <c r="L571" s="6"/>
    </row>
    <row r="572" spans="1:12" s="1" customFormat="1">
      <c r="A572" s="423"/>
      <c r="B572" s="488"/>
      <c r="C572" s="489"/>
      <c r="D572" s="121"/>
      <c r="E572" s="117"/>
      <c r="F572" s="130"/>
      <c r="G572" s="117"/>
      <c r="H572" s="110"/>
      <c r="I572" s="111"/>
      <c r="J572" s="110"/>
      <c r="K572" s="111"/>
      <c r="L572" s="6"/>
    </row>
    <row r="573" spans="1:12" s="1" customFormat="1" ht="25.2">
      <c r="A573" s="385" t="s">
        <v>762</v>
      </c>
      <c r="B573" s="120" t="s">
        <v>310</v>
      </c>
      <c r="C573" s="144"/>
      <c r="D573" s="144"/>
      <c r="E573" s="145"/>
      <c r="F573" s="130"/>
      <c r="G573" s="117"/>
      <c r="H573" s="110"/>
      <c r="I573" s="111"/>
      <c r="J573" s="110"/>
      <c r="K573" s="111"/>
      <c r="L573" s="6"/>
    </row>
    <row r="574" spans="1:12" s="1" customFormat="1">
      <c r="A574" s="385"/>
      <c r="B574" s="142" t="s">
        <v>457</v>
      </c>
      <c r="C574" s="121" t="s">
        <v>14</v>
      </c>
      <c r="D574" s="121">
        <v>11</v>
      </c>
      <c r="E574" s="388"/>
      <c r="F574" s="130"/>
      <c r="G574" s="117">
        <f t="shared" ref="G574" si="128">D574*E574</f>
        <v>0</v>
      </c>
      <c r="H574" s="110">
        <f>D574</f>
        <v>11</v>
      </c>
      <c r="I574" s="111">
        <f t="shared" ref="I574" si="129">E574*H574</f>
        <v>0</v>
      </c>
      <c r="J574" s="110"/>
      <c r="K574" s="111"/>
      <c r="L574" s="6"/>
    </row>
    <row r="575" spans="1:12" s="1" customFormat="1">
      <c r="A575" s="385"/>
      <c r="B575" s="142" t="s">
        <v>698</v>
      </c>
      <c r="C575" s="121" t="s">
        <v>14</v>
      </c>
      <c r="D575" s="121">
        <v>5</v>
      </c>
      <c r="E575" s="388"/>
      <c r="F575" s="130"/>
      <c r="G575" s="117">
        <f t="shared" ref="G575" si="130">D575*E575</f>
        <v>0</v>
      </c>
      <c r="H575" s="110">
        <f>D575</f>
        <v>5</v>
      </c>
      <c r="I575" s="111">
        <f t="shared" ref="I575" si="131">E575*H575</f>
        <v>0</v>
      </c>
      <c r="J575" s="110"/>
      <c r="K575" s="111"/>
      <c r="L575" s="6"/>
    </row>
    <row r="576" spans="1:12" s="1" customFormat="1">
      <c r="A576" s="385"/>
      <c r="B576" s="142" t="s">
        <v>312</v>
      </c>
      <c r="C576" s="121" t="s">
        <v>14</v>
      </c>
      <c r="D576" s="121">
        <v>4</v>
      </c>
      <c r="E576" s="388"/>
      <c r="F576" s="130"/>
      <c r="G576" s="117">
        <f t="shared" ref="G576" si="132">D576*E576</f>
        <v>0</v>
      </c>
      <c r="H576" s="110">
        <f>D576</f>
        <v>4</v>
      </c>
      <c r="I576" s="111">
        <f t="shared" ref="I576" si="133">E576*H576</f>
        <v>0</v>
      </c>
      <c r="J576" s="110"/>
      <c r="K576" s="111"/>
      <c r="L576" s="6"/>
    </row>
    <row r="577" spans="1:12" s="1" customFormat="1">
      <c r="A577" s="385"/>
      <c r="B577" s="142" t="s">
        <v>311</v>
      </c>
      <c r="C577" s="121" t="s">
        <v>14</v>
      </c>
      <c r="D577" s="121">
        <v>2</v>
      </c>
      <c r="E577" s="388"/>
      <c r="F577" s="130"/>
      <c r="G577" s="117">
        <f t="shared" ref="G577" si="134">D577*E577</f>
        <v>0</v>
      </c>
      <c r="H577" s="110">
        <f>D577</f>
        <v>2</v>
      </c>
      <c r="I577" s="111">
        <f t="shared" ref="I577" si="135">E577*H577</f>
        <v>0</v>
      </c>
      <c r="J577" s="110"/>
      <c r="K577" s="111"/>
      <c r="L577" s="6"/>
    </row>
    <row r="578" spans="1:12" s="1" customFormat="1">
      <c r="A578" s="385"/>
      <c r="B578" s="143"/>
      <c r="C578" s="144"/>
      <c r="D578" s="144"/>
      <c r="E578" s="145"/>
      <c r="F578" s="130"/>
      <c r="G578" s="117"/>
      <c r="H578" s="110"/>
      <c r="I578" s="111"/>
      <c r="J578" s="110"/>
      <c r="K578" s="111"/>
      <c r="L578" s="6"/>
    </row>
    <row r="579" spans="1:12" s="1" customFormat="1" ht="24.6">
      <c r="A579" s="385" t="s">
        <v>763</v>
      </c>
      <c r="B579" s="146" t="s">
        <v>308</v>
      </c>
      <c r="C579" s="144"/>
      <c r="D579" s="144"/>
      <c r="E579" s="145"/>
      <c r="F579" s="130"/>
      <c r="G579" s="117"/>
      <c r="H579" s="110"/>
      <c r="I579" s="111"/>
      <c r="J579" s="110"/>
      <c r="K579" s="111"/>
      <c r="L579" s="6"/>
    </row>
    <row r="580" spans="1:12" s="1" customFormat="1">
      <c r="A580" s="385"/>
      <c r="B580" s="146" t="s">
        <v>309</v>
      </c>
      <c r="C580" s="121" t="s">
        <v>14</v>
      </c>
      <c r="D580" s="121">
        <v>5</v>
      </c>
      <c r="E580" s="117"/>
      <c r="F580" s="130"/>
      <c r="G580" s="117">
        <f t="shared" ref="G580" si="136">D580*E580</f>
        <v>0</v>
      </c>
      <c r="H580" s="110">
        <f>D580</f>
        <v>5</v>
      </c>
      <c r="I580" s="111">
        <f t="shared" ref="I580" si="137">E580*H580</f>
        <v>0</v>
      </c>
      <c r="J580" s="110"/>
      <c r="K580" s="111"/>
      <c r="L580" s="6"/>
    </row>
    <row r="581" spans="1:12" s="1" customFormat="1">
      <c r="A581" s="385"/>
      <c r="B581" s="392"/>
      <c r="C581" s="121"/>
      <c r="D581" s="121"/>
      <c r="E581" s="117"/>
      <c r="F581" s="130"/>
      <c r="G581" s="117"/>
      <c r="H581" s="110"/>
      <c r="I581" s="111"/>
      <c r="J581" s="110"/>
      <c r="K581" s="111"/>
      <c r="L581" s="6"/>
    </row>
    <row r="582" spans="1:12" s="1" customFormat="1">
      <c r="A582" s="385" t="s">
        <v>764</v>
      </c>
      <c r="B582" s="120" t="s">
        <v>334</v>
      </c>
      <c r="C582" s="144"/>
      <c r="D582" s="144"/>
      <c r="E582" s="145"/>
      <c r="F582" s="130"/>
      <c r="G582" s="117"/>
      <c r="H582" s="110"/>
      <c r="I582" s="111"/>
      <c r="J582" s="110"/>
      <c r="K582" s="111"/>
      <c r="L582" s="6"/>
    </row>
    <row r="583" spans="1:12" s="1" customFormat="1">
      <c r="A583" s="385"/>
      <c r="B583" s="142" t="s">
        <v>335</v>
      </c>
      <c r="C583" s="144"/>
      <c r="D583" s="144"/>
      <c r="E583" s="145"/>
      <c r="F583" s="130"/>
      <c r="G583" s="117"/>
      <c r="H583" s="110"/>
      <c r="I583" s="111"/>
      <c r="J583" s="110"/>
      <c r="K583" s="111"/>
      <c r="L583" s="6"/>
    </row>
    <row r="584" spans="1:12" s="1" customFormat="1">
      <c r="A584" s="385"/>
      <c r="B584" s="142" t="s">
        <v>702</v>
      </c>
      <c r="C584" s="121" t="s">
        <v>14</v>
      </c>
      <c r="D584" s="121">
        <v>1</v>
      </c>
      <c r="E584" s="388"/>
      <c r="F584" s="130"/>
      <c r="G584" s="117">
        <f t="shared" ref="G584" si="138">D584*E584</f>
        <v>0</v>
      </c>
      <c r="H584" s="110">
        <f>D584</f>
        <v>1</v>
      </c>
      <c r="I584" s="111">
        <f t="shared" ref="I584" si="139">E584*H584</f>
        <v>0</v>
      </c>
      <c r="J584" s="110"/>
      <c r="K584" s="111"/>
      <c r="L584" s="6"/>
    </row>
    <row r="585" spans="1:12" s="1" customFormat="1">
      <c r="A585" s="385"/>
      <c r="B585" s="142" t="s">
        <v>709</v>
      </c>
      <c r="C585" s="121" t="s">
        <v>14</v>
      </c>
      <c r="D585" s="121">
        <v>1</v>
      </c>
      <c r="E585" s="388"/>
      <c r="F585" s="130"/>
      <c r="G585" s="117">
        <f t="shared" ref="G585" si="140">D585*E585</f>
        <v>0</v>
      </c>
      <c r="H585" s="110">
        <f>D585</f>
        <v>1</v>
      </c>
      <c r="I585" s="111">
        <f t="shared" ref="I585" si="141">E585*H585</f>
        <v>0</v>
      </c>
      <c r="J585" s="110"/>
      <c r="K585" s="111"/>
      <c r="L585" s="6"/>
    </row>
    <row r="586" spans="1:12" s="1" customFormat="1">
      <c r="A586" s="385"/>
      <c r="B586" s="142" t="s">
        <v>710</v>
      </c>
      <c r="C586" s="121" t="s">
        <v>14</v>
      </c>
      <c r="D586" s="121">
        <v>2</v>
      </c>
      <c r="E586" s="388"/>
      <c r="F586" s="130"/>
      <c r="G586" s="117">
        <f t="shared" ref="G586" si="142">D586*E586</f>
        <v>0</v>
      </c>
      <c r="H586" s="110">
        <f>D586</f>
        <v>2</v>
      </c>
      <c r="I586" s="111">
        <f t="shared" ref="I586" si="143">E586*H586</f>
        <v>0</v>
      </c>
      <c r="J586" s="110"/>
      <c r="K586" s="111"/>
      <c r="L586" s="6"/>
    </row>
    <row r="587" spans="1:12" s="1" customFormat="1">
      <c r="A587" s="385"/>
      <c r="B587" s="392"/>
      <c r="C587" s="121"/>
      <c r="D587" s="121"/>
      <c r="E587" s="117"/>
      <c r="F587" s="130"/>
      <c r="G587" s="117"/>
      <c r="H587" s="110"/>
      <c r="I587" s="111"/>
      <c r="J587" s="110"/>
      <c r="K587" s="111"/>
      <c r="L587" s="6"/>
    </row>
    <row r="588" spans="1:12" s="1" customFormat="1" ht="25.2">
      <c r="A588" s="385" t="s">
        <v>765</v>
      </c>
      <c r="B588" s="392" t="s">
        <v>319</v>
      </c>
      <c r="C588" s="121"/>
      <c r="D588" s="121"/>
      <c r="E588" s="388"/>
      <c r="F588" s="130"/>
      <c r="G588" s="117"/>
      <c r="H588" s="110"/>
      <c r="I588" s="111"/>
      <c r="J588" s="110"/>
      <c r="K588" s="111"/>
      <c r="L588" s="6"/>
    </row>
    <row r="589" spans="1:12" s="1" customFormat="1">
      <c r="A589" s="385"/>
      <c r="B589" s="392" t="s">
        <v>320</v>
      </c>
      <c r="C589" s="121"/>
      <c r="D589" s="121"/>
      <c r="E589" s="388"/>
      <c r="F589" s="130"/>
      <c r="G589" s="117"/>
      <c r="H589" s="110"/>
      <c r="I589" s="111"/>
      <c r="J589" s="110"/>
      <c r="K589" s="111"/>
      <c r="L589" s="6"/>
    </row>
    <row r="590" spans="1:12" s="1" customFormat="1">
      <c r="A590" s="385"/>
      <c r="B590" s="392" t="s">
        <v>703</v>
      </c>
      <c r="C590" s="121" t="s">
        <v>14</v>
      </c>
      <c r="D590" s="121">
        <v>2</v>
      </c>
      <c r="E590" s="117"/>
      <c r="F590" s="130"/>
      <c r="G590" s="117">
        <f t="shared" ref="G590" si="144">D590*E590</f>
        <v>0</v>
      </c>
      <c r="H590" s="110">
        <f t="shared" ref="H590:H595" si="145">D590</f>
        <v>2</v>
      </c>
      <c r="I590" s="111">
        <f t="shared" ref="I590" si="146">E590*H590</f>
        <v>0</v>
      </c>
      <c r="J590" s="110"/>
      <c r="K590" s="111"/>
      <c r="L590" s="6"/>
    </row>
    <row r="591" spans="1:12" s="1" customFormat="1">
      <c r="A591" s="385"/>
      <c r="B591" s="392" t="s">
        <v>704</v>
      </c>
      <c r="C591" s="121" t="s">
        <v>14</v>
      </c>
      <c r="D591" s="121">
        <v>1</v>
      </c>
      <c r="E591" s="117"/>
      <c r="F591" s="130"/>
      <c r="G591" s="117">
        <f t="shared" ref="G591" si="147">D591*E591</f>
        <v>0</v>
      </c>
      <c r="H591" s="110">
        <f t="shared" si="145"/>
        <v>1</v>
      </c>
      <c r="I591" s="111">
        <f t="shared" ref="I591" si="148">E591*H591</f>
        <v>0</v>
      </c>
      <c r="J591" s="110"/>
      <c r="K591" s="111"/>
      <c r="L591" s="6"/>
    </row>
    <row r="592" spans="1:12" s="1" customFormat="1">
      <c r="A592" s="385"/>
      <c r="B592" s="392" t="s">
        <v>705</v>
      </c>
      <c r="C592" s="121" t="s">
        <v>14</v>
      </c>
      <c r="D592" s="121">
        <v>1</v>
      </c>
      <c r="E592" s="117"/>
      <c r="F592" s="130"/>
      <c r="G592" s="117">
        <f t="shared" ref="G592" si="149">D592*E592</f>
        <v>0</v>
      </c>
      <c r="H592" s="110">
        <f t="shared" si="145"/>
        <v>1</v>
      </c>
      <c r="I592" s="111">
        <f t="shared" ref="I592" si="150">E592*H592</f>
        <v>0</v>
      </c>
      <c r="J592" s="110"/>
      <c r="K592" s="111"/>
      <c r="L592" s="6"/>
    </row>
    <row r="593" spans="1:12" s="1" customFormat="1">
      <c r="A593" s="385"/>
      <c r="B593" s="392" t="s">
        <v>706</v>
      </c>
      <c r="C593" s="121" t="s">
        <v>14</v>
      </c>
      <c r="D593" s="121">
        <v>1</v>
      </c>
      <c r="E593" s="117"/>
      <c r="F593" s="130"/>
      <c r="G593" s="117">
        <f t="shared" ref="G593" si="151">D593*E593</f>
        <v>0</v>
      </c>
      <c r="H593" s="110">
        <f t="shared" si="145"/>
        <v>1</v>
      </c>
      <c r="I593" s="111">
        <f t="shared" ref="I593" si="152">E593*H593</f>
        <v>0</v>
      </c>
      <c r="J593" s="110"/>
      <c r="K593" s="111"/>
      <c r="L593" s="6"/>
    </row>
    <row r="594" spans="1:12" s="1" customFormat="1">
      <c r="A594" s="385"/>
      <c r="B594" s="392" t="s">
        <v>707</v>
      </c>
      <c r="C594" s="121" t="s">
        <v>14</v>
      </c>
      <c r="D594" s="121">
        <v>1</v>
      </c>
      <c r="E594" s="117"/>
      <c r="F594" s="130"/>
      <c r="G594" s="117">
        <f t="shared" ref="G594" si="153">D594*E594</f>
        <v>0</v>
      </c>
      <c r="H594" s="110">
        <f t="shared" si="145"/>
        <v>1</v>
      </c>
      <c r="I594" s="111">
        <f t="shared" ref="I594" si="154">E594*H594</f>
        <v>0</v>
      </c>
      <c r="J594" s="110"/>
      <c r="K594" s="111"/>
      <c r="L594" s="6"/>
    </row>
    <row r="595" spans="1:12" s="1" customFormat="1">
      <c r="A595" s="385"/>
      <c r="B595" s="392" t="s">
        <v>708</v>
      </c>
      <c r="C595" s="121" t="s">
        <v>14</v>
      </c>
      <c r="D595" s="121">
        <v>1</v>
      </c>
      <c r="E595" s="117"/>
      <c r="F595" s="130"/>
      <c r="G595" s="117">
        <f t="shared" ref="G595" si="155">D595*E595</f>
        <v>0</v>
      </c>
      <c r="H595" s="110">
        <f t="shared" si="145"/>
        <v>1</v>
      </c>
      <c r="I595" s="111">
        <f t="shared" ref="I595" si="156">E595*H595</f>
        <v>0</v>
      </c>
      <c r="J595" s="110"/>
      <c r="K595" s="111"/>
      <c r="L595" s="6"/>
    </row>
    <row r="596" spans="1:12" s="1" customFormat="1">
      <c r="A596" s="385"/>
      <c r="B596" s="392"/>
      <c r="C596" s="121"/>
      <c r="D596" s="121"/>
      <c r="E596" s="117"/>
      <c r="F596" s="130"/>
      <c r="G596" s="117"/>
      <c r="H596" s="110"/>
      <c r="I596" s="111"/>
      <c r="J596" s="110"/>
      <c r="K596" s="111"/>
      <c r="L596" s="6"/>
    </row>
    <row r="597" spans="1:12" s="1" customFormat="1">
      <c r="A597" s="385" t="s">
        <v>766</v>
      </c>
      <c r="B597" s="120" t="s">
        <v>315</v>
      </c>
      <c r="C597" s="144"/>
      <c r="D597" s="144"/>
      <c r="E597" s="145"/>
      <c r="F597" s="130"/>
      <c r="G597" s="117"/>
      <c r="H597" s="110"/>
      <c r="I597" s="111"/>
      <c r="J597" s="110"/>
      <c r="K597" s="111"/>
      <c r="L597" s="6"/>
    </row>
    <row r="598" spans="1:12" s="1" customFormat="1">
      <c r="A598" s="385"/>
      <c r="B598" s="142" t="s">
        <v>316</v>
      </c>
      <c r="C598" s="121" t="s">
        <v>14</v>
      </c>
      <c r="D598" s="121">
        <v>6</v>
      </c>
      <c r="E598" s="388"/>
      <c r="F598" s="130"/>
      <c r="G598" s="117">
        <f t="shared" ref="G598:G599" si="157">D598*E598</f>
        <v>0</v>
      </c>
      <c r="H598" s="110">
        <f>D598</f>
        <v>6</v>
      </c>
      <c r="I598" s="111">
        <f t="shared" ref="I598:I599" si="158">E598*H598</f>
        <v>0</v>
      </c>
      <c r="J598" s="110"/>
      <c r="K598" s="111"/>
      <c r="L598" s="6"/>
    </row>
    <row r="599" spans="1:12" s="1" customFormat="1">
      <c r="A599" s="385"/>
      <c r="B599" s="142" t="s">
        <v>317</v>
      </c>
      <c r="C599" s="121" t="s">
        <v>14</v>
      </c>
      <c r="D599" s="121">
        <v>1</v>
      </c>
      <c r="E599" s="388"/>
      <c r="F599" s="130"/>
      <c r="G599" s="117">
        <f t="shared" si="157"/>
        <v>0</v>
      </c>
      <c r="H599" s="110">
        <f>D599</f>
        <v>1</v>
      </c>
      <c r="I599" s="111">
        <f t="shared" si="158"/>
        <v>0</v>
      </c>
      <c r="J599" s="110"/>
      <c r="K599" s="111"/>
      <c r="L599" s="6"/>
    </row>
    <row r="600" spans="1:12" s="1" customFormat="1">
      <c r="A600" s="385"/>
      <c r="B600" s="392"/>
      <c r="C600" s="121"/>
      <c r="D600" s="121"/>
      <c r="E600" s="117"/>
      <c r="F600" s="130"/>
      <c r="G600" s="117"/>
      <c r="H600" s="110"/>
      <c r="I600" s="111"/>
      <c r="J600" s="110"/>
      <c r="K600" s="111"/>
      <c r="L600" s="6"/>
    </row>
    <row r="601" spans="1:12" s="1" customFormat="1" ht="36.9">
      <c r="A601" s="385" t="s">
        <v>767</v>
      </c>
      <c r="B601" s="142" t="s">
        <v>323</v>
      </c>
      <c r="C601" s="144"/>
      <c r="D601" s="144"/>
      <c r="E601" s="145"/>
      <c r="F601" s="130"/>
      <c r="G601" s="117"/>
      <c r="H601" s="110"/>
      <c r="I601" s="111"/>
      <c r="J601" s="110"/>
      <c r="K601" s="111"/>
      <c r="L601" s="6"/>
    </row>
    <row r="602" spans="1:12" s="1" customFormat="1" ht="282.89999999999998">
      <c r="A602" s="385"/>
      <c r="B602" s="142" t="s">
        <v>324</v>
      </c>
      <c r="C602" s="144"/>
      <c r="D602" s="144"/>
      <c r="E602" s="145"/>
      <c r="F602" s="130"/>
      <c r="G602" s="117"/>
      <c r="H602" s="110"/>
      <c r="I602" s="111"/>
      <c r="J602" s="110"/>
      <c r="K602" s="111"/>
      <c r="L602" s="6"/>
    </row>
    <row r="603" spans="1:12" s="1" customFormat="1">
      <c r="A603" s="385"/>
      <c r="B603" s="143"/>
      <c r="C603" s="121" t="s">
        <v>325</v>
      </c>
      <c r="D603" s="121">
        <v>2800</v>
      </c>
      <c r="E603" s="117"/>
      <c r="F603" s="130"/>
      <c r="G603" s="117">
        <f t="shared" ref="G603" si="159">D603*E603</f>
        <v>0</v>
      </c>
      <c r="H603" s="110">
        <f>D603</f>
        <v>2800</v>
      </c>
      <c r="I603" s="111">
        <f t="shared" ref="I603" si="160">E603*H603</f>
        <v>0</v>
      </c>
      <c r="J603" s="110"/>
      <c r="K603" s="111"/>
      <c r="L603" s="6"/>
    </row>
    <row r="604" spans="1:12" s="1" customFormat="1">
      <c r="A604" s="385"/>
      <c r="B604" s="143"/>
      <c r="C604" s="144"/>
      <c r="D604" s="144"/>
      <c r="E604" s="145"/>
      <c r="F604" s="130"/>
      <c r="G604" s="117"/>
      <c r="H604" s="110"/>
      <c r="I604" s="111"/>
      <c r="J604" s="110"/>
      <c r="K604" s="111"/>
      <c r="L604" s="6"/>
    </row>
    <row r="605" spans="1:12" s="1" customFormat="1" ht="135.30000000000001">
      <c r="A605" s="385" t="s">
        <v>768</v>
      </c>
      <c r="B605" s="142" t="s">
        <v>326</v>
      </c>
      <c r="C605" s="144"/>
      <c r="D605" s="144"/>
      <c r="E605" s="145"/>
      <c r="F605" s="130"/>
      <c r="G605" s="117"/>
      <c r="H605" s="110"/>
      <c r="I605" s="111"/>
      <c r="J605" s="110"/>
      <c r="K605" s="111"/>
      <c r="L605" s="6"/>
    </row>
    <row r="606" spans="1:12" s="1" customFormat="1">
      <c r="A606" s="385"/>
      <c r="B606" s="142" t="s">
        <v>327</v>
      </c>
      <c r="C606" s="121" t="s">
        <v>8</v>
      </c>
      <c r="D606" s="121">
        <v>30</v>
      </c>
      <c r="E606" s="117"/>
      <c r="F606" s="130"/>
      <c r="G606" s="117">
        <f t="shared" ref="G606:G611" si="161">D606*E606</f>
        <v>0</v>
      </c>
      <c r="H606" s="110">
        <f>D606</f>
        <v>30</v>
      </c>
      <c r="I606" s="111">
        <f t="shared" ref="I606:I611" si="162">E606*H606</f>
        <v>0</v>
      </c>
      <c r="J606" s="110"/>
      <c r="K606" s="111"/>
      <c r="L606" s="6"/>
    </row>
    <row r="607" spans="1:12" s="1" customFormat="1">
      <c r="A607" s="385"/>
      <c r="B607" s="142" t="s">
        <v>328</v>
      </c>
      <c r="C607" s="121" t="s">
        <v>8</v>
      </c>
      <c r="D607" s="121">
        <v>10</v>
      </c>
      <c r="E607" s="117"/>
      <c r="F607" s="130"/>
      <c r="G607" s="117">
        <f t="shared" si="161"/>
        <v>0</v>
      </c>
      <c r="H607" s="110">
        <f t="shared" ref="H607:H611" si="163">D607</f>
        <v>10</v>
      </c>
      <c r="I607" s="111">
        <f t="shared" si="162"/>
        <v>0</v>
      </c>
      <c r="J607" s="110"/>
      <c r="K607" s="111"/>
      <c r="L607" s="6"/>
    </row>
    <row r="608" spans="1:12" s="1" customFormat="1">
      <c r="A608" s="385"/>
      <c r="B608" s="142" t="s">
        <v>329</v>
      </c>
      <c r="C608" s="121" t="s">
        <v>8</v>
      </c>
      <c r="D608" s="121">
        <v>10</v>
      </c>
      <c r="E608" s="117"/>
      <c r="F608" s="130"/>
      <c r="G608" s="117">
        <f t="shared" si="161"/>
        <v>0</v>
      </c>
      <c r="H608" s="110">
        <f t="shared" si="163"/>
        <v>10</v>
      </c>
      <c r="I608" s="111">
        <f t="shared" si="162"/>
        <v>0</v>
      </c>
      <c r="J608" s="110"/>
      <c r="K608" s="111"/>
      <c r="L608" s="6"/>
    </row>
    <row r="609" spans="1:12" s="1" customFormat="1">
      <c r="A609" s="385"/>
      <c r="B609" s="142" t="s">
        <v>330</v>
      </c>
      <c r="C609" s="121" t="s">
        <v>8</v>
      </c>
      <c r="D609" s="121">
        <v>5</v>
      </c>
      <c r="E609" s="117"/>
      <c r="F609" s="130"/>
      <c r="G609" s="117">
        <f t="shared" si="161"/>
        <v>0</v>
      </c>
      <c r="H609" s="110">
        <f t="shared" si="163"/>
        <v>5</v>
      </c>
      <c r="I609" s="111">
        <f t="shared" si="162"/>
        <v>0</v>
      </c>
      <c r="J609" s="110"/>
      <c r="K609" s="111"/>
      <c r="L609" s="6"/>
    </row>
    <row r="610" spans="1:12" s="1" customFormat="1">
      <c r="A610" s="385"/>
      <c r="B610" s="142" t="s">
        <v>442</v>
      </c>
      <c r="C610" s="121" t="s">
        <v>8</v>
      </c>
      <c r="D610" s="121">
        <v>20</v>
      </c>
      <c r="E610" s="117"/>
      <c r="F610" s="130"/>
      <c r="G610" s="117">
        <f t="shared" ref="G610" si="164">D610*E610</f>
        <v>0</v>
      </c>
      <c r="H610" s="110">
        <f t="shared" ref="H610" si="165">D610</f>
        <v>20</v>
      </c>
      <c r="I610" s="111">
        <f t="shared" ref="I610" si="166">E610*H610</f>
        <v>0</v>
      </c>
      <c r="J610" s="110"/>
      <c r="K610" s="111"/>
      <c r="L610" s="6"/>
    </row>
    <row r="611" spans="1:12" s="1" customFormat="1">
      <c r="A611" s="385"/>
      <c r="B611" s="142" t="s">
        <v>331</v>
      </c>
      <c r="C611" s="121" t="s">
        <v>8</v>
      </c>
      <c r="D611" s="121">
        <v>20</v>
      </c>
      <c r="E611" s="117"/>
      <c r="F611" s="130"/>
      <c r="G611" s="117">
        <f t="shared" si="161"/>
        <v>0</v>
      </c>
      <c r="H611" s="110">
        <f t="shared" si="163"/>
        <v>20</v>
      </c>
      <c r="I611" s="111">
        <f t="shared" si="162"/>
        <v>0</v>
      </c>
      <c r="J611" s="110"/>
      <c r="K611" s="111"/>
      <c r="L611" s="6"/>
    </row>
    <row r="612" spans="1:12" s="1" customFormat="1">
      <c r="A612" s="385"/>
      <c r="B612" s="392"/>
      <c r="C612" s="121"/>
      <c r="D612" s="121"/>
      <c r="E612" s="117"/>
      <c r="F612" s="130"/>
      <c r="G612" s="117"/>
      <c r="H612" s="110"/>
      <c r="I612" s="111"/>
      <c r="J612" s="110"/>
      <c r="K612" s="111"/>
      <c r="L612" s="6"/>
    </row>
    <row r="613" spans="1:12" s="1" customFormat="1" ht="86.1">
      <c r="A613" s="385" t="s">
        <v>769</v>
      </c>
      <c r="B613" s="142" t="s">
        <v>332</v>
      </c>
      <c r="C613" s="121" t="s">
        <v>16</v>
      </c>
      <c r="D613" s="389">
        <v>200</v>
      </c>
      <c r="E613" s="117"/>
      <c r="F613" s="130"/>
      <c r="G613" s="117">
        <f t="shared" ref="G613" si="167">D613*E613</f>
        <v>0</v>
      </c>
      <c r="H613" s="110">
        <f t="shared" ref="H613" si="168">D613</f>
        <v>200</v>
      </c>
      <c r="I613" s="111">
        <f t="shared" ref="I613" si="169">E613*H613</f>
        <v>0</v>
      </c>
      <c r="J613" s="110"/>
      <c r="K613" s="111"/>
      <c r="L613" s="6"/>
    </row>
    <row r="614" spans="1:12" s="1" customFormat="1">
      <c r="A614" s="385"/>
      <c r="B614" s="392"/>
      <c r="C614" s="121"/>
      <c r="D614" s="121"/>
      <c r="E614" s="117"/>
      <c r="F614" s="130"/>
      <c r="G614" s="117"/>
      <c r="H614" s="110"/>
      <c r="I614" s="111"/>
      <c r="J614" s="110"/>
      <c r="K614" s="111"/>
      <c r="L614" s="6"/>
    </row>
    <row r="615" spans="1:12" s="1" customFormat="1" ht="25.2">
      <c r="A615" s="385" t="s">
        <v>770</v>
      </c>
      <c r="B615" s="392" t="s">
        <v>711</v>
      </c>
      <c r="C615" s="121" t="s">
        <v>16</v>
      </c>
      <c r="D615" s="389">
        <v>200</v>
      </c>
      <c r="E615" s="117"/>
      <c r="F615" s="130"/>
      <c r="G615" s="117">
        <f t="shared" ref="G615" si="170">D615*E615</f>
        <v>0</v>
      </c>
      <c r="H615" s="110">
        <f t="shared" ref="H615" si="171">D615</f>
        <v>200</v>
      </c>
      <c r="I615" s="111">
        <f t="shared" ref="I615" si="172">E615*H615</f>
        <v>0</v>
      </c>
      <c r="J615" s="110"/>
      <c r="K615" s="111"/>
      <c r="L615" s="6"/>
    </row>
    <row r="616" spans="1:12" s="1" customFormat="1">
      <c r="A616" s="385"/>
      <c r="B616" s="392"/>
      <c r="C616" s="121"/>
      <c r="D616" s="121"/>
      <c r="E616" s="117"/>
      <c r="F616" s="130"/>
      <c r="G616" s="117"/>
      <c r="H616" s="110"/>
      <c r="I616" s="111"/>
      <c r="J616" s="110"/>
      <c r="K616" s="111"/>
      <c r="L616" s="6"/>
    </row>
    <row r="617" spans="1:12" s="1" customFormat="1">
      <c r="A617" s="385"/>
      <c r="B617" s="421" t="s">
        <v>696</v>
      </c>
      <c r="C617" s="121"/>
      <c r="D617" s="121"/>
      <c r="E617" s="117"/>
      <c r="F617" s="130"/>
      <c r="G617" s="117"/>
      <c r="H617" s="110"/>
      <c r="I617" s="111"/>
      <c r="J617" s="110"/>
      <c r="K617" s="111"/>
      <c r="L617" s="6"/>
    </row>
    <row r="618" spans="1:12" s="1" customFormat="1">
      <c r="A618" s="385"/>
      <c r="B618" s="392"/>
      <c r="C618" s="121"/>
      <c r="D618" s="121"/>
      <c r="E618" s="117"/>
      <c r="F618" s="130"/>
      <c r="G618" s="117"/>
      <c r="H618" s="110"/>
      <c r="I618" s="111"/>
      <c r="J618" s="110"/>
      <c r="K618" s="111"/>
      <c r="L618" s="6"/>
    </row>
    <row r="619" spans="1:12" s="1" customFormat="1" ht="24.6">
      <c r="A619" s="385" t="s">
        <v>771</v>
      </c>
      <c r="B619" s="424" t="s">
        <v>472</v>
      </c>
      <c r="C619" s="425"/>
      <c r="D619" s="426"/>
      <c r="E619" s="117"/>
      <c r="F619" s="130"/>
      <c r="G619" s="117"/>
      <c r="H619" s="110"/>
      <c r="I619" s="111"/>
      <c r="J619" s="110"/>
      <c r="K619" s="111"/>
      <c r="L619" s="6"/>
    </row>
    <row r="620" spans="1:12" s="1" customFormat="1" ht="147.6">
      <c r="A620" s="385"/>
      <c r="B620" s="424" t="s">
        <v>473</v>
      </c>
      <c r="C620" s="425"/>
      <c r="D620" s="426"/>
      <c r="E620" s="117"/>
      <c r="F620" s="130"/>
      <c r="G620" s="117"/>
      <c r="H620" s="110"/>
      <c r="I620" s="111"/>
      <c r="J620" s="110"/>
      <c r="K620" s="111"/>
      <c r="L620" s="6"/>
    </row>
    <row r="621" spans="1:12" s="1" customFormat="1">
      <c r="A621" s="385"/>
      <c r="B621" s="424"/>
      <c r="C621" s="425"/>
      <c r="D621" s="426"/>
      <c r="E621" s="117"/>
      <c r="F621" s="130"/>
      <c r="G621" s="117"/>
      <c r="H621" s="110"/>
      <c r="I621" s="111"/>
      <c r="J621" s="110"/>
      <c r="K621" s="111"/>
      <c r="L621" s="6"/>
    </row>
    <row r="622" spans="1:12" s="1" customFormat="1">
      <c r="A622" s="385"/>
      <c r="B622" s="424"/>
      <c r="C622" s="425"/>
      <c r="D622" s="426"/>
      <c r="E622" s="117"/>
      <c r="F622" s="130"/>
      <c r="G622" s="117"/>
      <c r="H622" s="110"/>
      <c r="I622" s="111"/>
      <c r="J622" s="110"/>
      <c r="K622" s="111"/>
      <c r="L622" s="6"/>
    </row>
    <row r="623" spans="1:12" s="1" customFormat="1">
      <c r="A623" s="385"/>
      <c r="B623" s="427" t="s">
        <v>474</v>
      </c>
      <c r="C623" s="425"/>
      <c r="D623" s="426"/>
      <c r="E623" s="117"/>
      <c r="F623" s="130"/>
      <c r="G623" s="117"/>
      <c r="H623" s="110"/>
      <c r="I623" s="111"/>
      <c r="J623" s="110"/>
      <c r="K623" s="111"/>
      <c r="L623" s="6"/>
    </row>
    <row r="624" spans="1:12" s="1" customFormat="1">
      <c r="A624" s="385"/>
      <c r="B624" s="427"/>
      <c r="C624" s="425"/>
      <c r="D624" s="423"/>
      <c r="E624" s="117"/>
      <c r="F624" s="130"/>
      <c r="G624" s="117"/>
      <c r="H624" s="110"/>
      <c r="I624" s="111"/>
      <c r="J624" s="110"/>
      <c r="K624" s="111"/>
      <c r="L624" s="6"/>
    </row>
    <row r="625" spans="1:12" s="1" customFormat="1">
      <c r="A625" s="385"/>
      <c r="B625" s="427" t="s">
        <v>475</v>
      </c>
      <c r="C625" s="425"/>
      <c r="D625" s="423"/>
      <c r="E625" s="117"/>
      <c r="F625" s="130"/>
      <c r="G625" s="117"/>
      <c r="H625" s="110"/>
      <c r="I625" s="111"/>
      <c r="J625" s="110"/>
      <c r="K625" s="111"/>
      <c r="L625" s="6"/>
    </row>
    <row r="626" spans="1:12" s="1" customFormat="1" ht="36.9">
      <c r="A626" s="385"/>
      <c r="B626" s="428" t="s">
        <v>476</v>
      </c>
      <c r="C626" s="425"/>
      <c r="D626" s="423"/>
      <c r="E626" s="117"/>
      <c r="F626" s="130"/>
      <c r="G626" s="117"/>
      <c r="H626" s="110"/>
      <c r="I626" s="111"/>
      <c r="J626" s="110"/>
      <c r="K626" s="111"/>
      <c r="L626" s="6"/>
    </row>
    <row r="627" spans="1:12" s="1" customFormat="1">
      <c r="A627" s="385"/>
      <c r="B627" s="428" t="s">
        <v>477</v>
      </c>
      <c r="C627" s="425"/>
      <c r="D627" s="423"/>
      <c r="E627" s="117"/>
      <c r="F627" s="130"/>
      <c r="G627" s="117"/>
      <c r="H627" s="110"/>
      <c r="I627" s="111"/>
      <c r="J627" s="110"/>
      <c r="K627" s="111"/>
      <c r="L627" s="6"/>
    </row>
    <row r="628" spans="1:12" s="1" customFormat="1">
      <c r="A628" s="385"/>
      <c r="B628" s="428" t="s">
        <v>478</v>
      </c>
      <c r="C628" s="425"/>
      <c r="D628" s="423"/>
      <c r="E628" s="117"/>
      <c r="F628" s="130"/>
      <c r="G628" s="117"/>
      <c r="H628" s="110"/>
      <c r="I628" s="111"/>
      <c r="J628" s="110"/>
      <c r="K628" s="111"/>
      <c r="L628" s="6"/>
    </row>
    <row r="629" spans="1:12" s="1" customFormat="1" ht="24.6">
      <c r="A629" s="385"/>
      <c r="B629" s="429" t="s">
        <v>480</v>
      </c>
      <c r="C629" s="430"/>
      <c r="D629" s="423"/>
      <c r="E629" s="117"/>
      <c r="F629" s="130"/>
      <c r="G629" s="117"/>
      <c r="H629" s="110"/>
      <c r="I629" s="111"/>
      <c r="J629" s="110"/>
      <c r="K629" s="111"/>
      <c r="L629" s="6"/>
    </row>
    <row r="630" spans="1:12" s="1" customFormat="1">
      <c r="A630" s="385"/>
      <c r="B630" s="428" t="s">
        <v>481</v>
      </c>
      <c r="C630" s="425"/>
      <c r="D630" s="423"/>
      <c r="E630" s="117"/>
      <c r="F630" s="130"/>
      <c r="G630" s="117"/>
      <c r="H630" s="110"/>
      <c r="I630" s="111"/>
      <c r="J630" s="110"/>
      <c r="K630" s="111"/>
      <c r="L630" s="6"/>
    </row>
    <row r="631" spans="1:12" s="1" customFormat="1" ht="24.6">
      <c r="A631" s="385"/>
      <c r="B631" s="428" t="s">
        <v>482</v>
      </c>
      <c r="C631" s="425"/>
      <c r="D631" s="423"/>
      <c r="E631" s="117"/>
      <c r="F631" s="130"/>
      <c r="G631" s="117"/>
      <c r="H631" s="110"/>
      <c r="I631" s="111"/>
      <c r="J631" s="110"/>
      <c r="K631" s="111"/>
      <c r="L631" s="6"/>
    </row>
    <row r="632" spans="1:12" s="1" customFormat="1" ht="24.6">
      <c r="A632" s="385"/>
      <c r="B632" s="428" t="s">
        <v>483</v>
      </c>
      <c r="C632" s="425"/>
      <c r="D632" s="423"/>
      <c r="E632" s="117"/>
      <c r="F632" s="130"/>
      <c r="G632" s="117"/>
      <c r="H632" s="110"/>
      <c r="I632" s="111"/>
      <c r="J632" s="110"/>
      <c r="K632" s="111"/>
      <c r="L632" s="6"/>
    </row>
    <row r="633" spans="1:12" s="1" customFormat="1">
      <c r="A633" s="385"/>
      <c r="B633" s="428" t="s">
        <v>484</v>
      </c>
      <c r="C633" s="425"/>
      <c r="D633" s="423"/>
      <c r="E633" s="117"/>
      <c r="F633" s="130"/>
      <c r="G633" s="117"/>
      <c r="H633" s="110"/>
      <c r="I633" s="111"/>
      <c r="J633" s="110"/>
      <c r="K633" s="111"/>
      <c r="L633" s="6"/>
    </row>
    <row r="634" spans="1:12" s="1" customFormat="1">
      <c r="A634" s="385"/>
      <c r="B634" s="428" t="s">
        <v>485</v>
      </c>
      <c r="C634" s="425"/>
      <c r="D634" s="423"/>
      <c r="E634" s="117"/>
      <c r="F634" s="130"/>
      <c r="G634" s="117"/>
      <c r="H634" s="110"/>
      <c r="I634" s="111"/>
      <c r="J634" s="110"/>
      <c r="K634" s="111"/>
      <c r="L634" s="6"/>
    </row>
    <row r="635" spans="1:12" s="1" customFormat="1">
      <c r="A635" s="385"/>
      <c r="B635" s="428" t="s">
        <v>486</v>
      </c>
      <c r="C635" s="425"/>
      <c r="D635" s="423"/>
      <c r="E635" s="117"/>
      <c r="F635" s="130"/>
      <c r="G635" s="117"/>
      <c r="H635" s="110"/>
      <c r="I635" s="111"/>
      <c r="J635" s="110"/>
      <c r="K635" s="111"/>
      <c r="L635" s="6"/>
    </row>
    <row r="636" spans="1:12" s="1" customFormat="1">
      <c r="A636" s="385"/>
      <c r="B636" s="428" t="s">
        <v>487</v>
      </c>
      <c r="C636" s="425"/>
      <c r="D636" s="423"/>
      <c r="E636" s="117"/>
      <c r="F636" s="130"/>
      <c r="G636" s="117"/>
      <c r="H636" s="110"/>
      <c r="I636" s="111"/>
      <c r="J636" s="110"/>
      <c r="K636" s="111"/>
      <c r="L636" s="6"/>
    </row>
    <row r="637" spans="1:12" s="1" customFormat="1">
      <c r="A637" s="385"/>
      <c r="B637" s="428"/>
      <c r="C637" s="425"/>
      <c r="D637" s="423"/>
      <c r="E637" s="117"/>
      <c r="F637" s="130"/>
      <c r="G637" s="117"/>
      <c r="H637" s="110"/>
      <c r="I637" s="111"/>
      <c r="J637" s="110"/>
      <c r="K637" s="111"/>
      <c r="L637" s="6"/>
    </row>
    <row r="638" spans="1:12" s="1" customFormat="1">
      <c r="A638" s="385"/>
      <c r="B638" s="428" t="s">
        <v>488</v>
      </c>
      <c r="C638" s="425"/>
      <c r="D638" s="423"/>
      <c r="E638" s="117"/>
      <c r="F638" s="130"/>
      <c r="G638" s="117"/>
      <c r="H638" s="110"/>
      <c r="I638" s="111"/>
      <c r="J638" s="110"/>
      <c r="K638" s="111"/>
      <c r="L638" s="6"/>
    </row>
    <row r="639" spans="1:12" s="1" customFormat="1" ht="24.6">
      <c r="A639" s="385"/>
      <c r="B639" s="424" t="s">
        <v>489</v>
      </c>
      <c r="C639" s="425"/>
      <c r="D639" s="426"/>
      <c r="E639" s="117"/>
      <c r="F639" s="130"/>
      <c r="G639" s="117"/>
      <c r="H639" s="110"/>
      <c r="I639" s="111"/>
      <c r="J639" s="110"/>
      <c r="K639" s="111"/>
      <c r="L639" s="6"/>
    </row>
    <row r="640" spans="1:12" s="1" customFormat="1">
      <c r="A640" s="385"/>
      <c r="B640" s="424"/>
      <c r="C640" s="425"/>
      <c r="D640" s="423"/>
      <c r="E640" s="117"/>
      <c r="F640" s="130"/>
      <c r="G640" s="117"/>
      <c r="H640" s="110"/>
      <c r="I640" s="111"/>
      <c r="J640" s="110"/>
      <c r="K640" s="111"/>
      <c r="L640" s="6"/>
    </row>
    <row r="641" spans="1:12" s="1" customFormat="1">
      <c r="A641" s="385"/>
      <c r="B641" s="427" t="s">
        <v>490</v>
      </c>
      <c r="C641" s="425"/>
      <c r="D641" s="426"/>
      <c r="E641" s="117"/>
      <c r="F641" s="130"/>
      <c r="G641" s="117"/>
      <c r="H641" s="110"/>
      <c r="I641" s="111"/>
      <c r="J641" s="110"/>
      <c r="K641" s="111"/>
      <c r="L641" s="6"/>
    </row>
    <row r="642" spans="1:12" s="1" customFormat="1" ht="61.5">
      <c r="A642" s="385"/>
      <c r="B642" s="424" t="s">
        <v>491</v>
      </c>
      <c r="C642" s="425"/>
      <c r="D642" s="423"/>
      <c r="E642" s="117"/>
      <c r="F642" s="130"/>
      <c r="G642" s="117"/>
      <c r="H642" s="110"/>
      <c r="I642" s="111"/>
      <c r="J642" s="110"/>
      <c r="K642" s="111"/>
      <c r="L642" s="6"/>
    </row>
    <row r="643" spans="1:12" s="1" customFormat="1" ht="36.9">
      <c r="A643" s="385"/>
      <c r="B643" s="429" t="s">
        <v>492</v>
      </c>
      <c r="C643" s="430"/>
      <c r="D643" s="423"/>
      <c r="E643" s="117"/>
      <c r="F643" s="130"/>
      <c r="G643" s="117"/>
      <c r="H643" s="110"/>
      <c r="I643" s="111"/>
      <c r="J643" s="110"/>
      <c r="K643" s="111"/>
      <c r="L643" s="6"/>
    </row>
    <row r="644" spans="1:12" s="1" customFormat="1" ht="36.9">
      <c r="A644" s="385"/>
      <c r="B644" s="429" t="s">
        <v>493</v>
      </c>
      <c r="C644" s="430"/>
      <c r="D644" s="423"/>
      <c r="E644" s="117"/>
      <c r="F644" s="130"/>
      <c r="G644" s="117"/>
      <c r="H644" s="110"/>
      <c r="I644" s="111"/>
      <c r="J644" s="110"/>
      <c r="K644" s="111"/>
      <c r="L644" s="6"/>
    </row>
    <row r="645" spans="1:12" s="1" customFormat="1">
      <c r="A645" s="385"/>
      <c r="B645" s="429"/>
      <c r="C645" s="430"/>
      <c r="D645" s="423"/>
      <c r="E645" s="117"/>
      <c r="F645" s="130"/>
      <c r="G645" s="117"/>
      <c r="H645" s="110"/>
      <c r="I645" s="111"/>
      <c r="J645" s="110"/>
      <c r="K645" s="111"/>
      <c r="L645" s="6"/>
    </row>
    <row r="646" spans="1:12" s="1" customFormat="1">
      <c r="A646" s="385"/>
      <c r="B646" s="424" t="s">
        <v>494</v>
      </c>
      <c r="C646" s="425"/>
      <c r="D646" s="426"/>
      <c r="E646" s="117"/>
      <c r="F646" s="130"/>
      <c r="G646" s="117"/>
      <c r="H646" s="110"/>
      <c r="I646" s="111"/>
      <c r="J646" s="110"/>
      <c r="K646" s="111"/>
      <c r="L646" s="6"/>
    </row>
    <row r="647" spans="1:12" s="1" customFormat="1" ht="123">
      <c r="A647" s="385"/>
      <c r="B647" s="427" t="s">
        <v>495</v>
      </c>
      <c r="C647" s="425"/>
      <c r="D647" s="423"/>
      <c r="E647" s="117"/>
      <c r="F647" s="130"/>
      <c r="G647" s="117"/>
      <c r="H647" s="110"/>
      <c r="I647" s="111"/>
      <c r="J647" s="110"/>
      <c r="K647" s="111"/>
      <c r="L647" s="6"/>
    </row>
    <row r="648" spans="1:12" s="1" customFormat="1">
      <c r="A648" s="385"/>
      <c r="B648" s="427"/>
      <c r="C648" s="425"/>
      <c r="D648" s="423"/>
      <c r="E648" s="117"/>
      <c r="F648" s="130"/>
      <c r="G648" s="117"/>
      <c r="H648" s="110"/>
      <c r="I648" s="111"/>
      <c r="J648" s="110"/>
      <c r="K648" s="111"/>
      <c r="L648" s="6"/>
    </row>
    <row r="649" spans="1:12" s="1" customFormat="1">
      <c r="A649" s="385"/>
      <c r="B649" s="427" t="s">
        <v>496</v>
      </c>
      <c r="C649" s="425"/>
      <c r="D649" s="423"/>
      <c r="E649" s="117"/>
      <c r="F649" s="130"/>
      <c r="G649" s="117"/>
      <c r="H649" s="110"/>
      <c r="I649" s="111"/>
      <c r="J649" s="110"/>
      <c r="K649" s="111"/>
      <c r="L649" s="6"/>
    </row>
    <row r="650" spans="1:12" s="1" customFormat="1">
      <c r="A650" s="385"/>
      <c r="B650" s="427" t="s">
        <v>497</v>
      </c>
      <c r="C650" s="425"/>
      <c r="D650" s="423"/>
      <c r="E650" s="117"/>
      <c r="F650" s="130"/>
      <c r="G650" s="117"/>
      <c r="H650" s="110"/>
      <c r="I650" s="111"/>
      <c r="J650" s="110"/>
      <c r="K650" s="111"/>
      <c r="L650" s="6"/>
    </row>
    <row r="651" spans="1:12" s="1" customFormat="1" ht="24.6">
      <c r="A651" s="385"/>
      <c r="B651" s="427" t="s">
        <v>498</v>
      </c>
      <c r="C651" s="425"/>
      <c r="D651" s="423"/>
      <c r="E651" s="117"/>
      <c r="F651" s="130"/>
      <c r="G651" s="117"/>
      <c r="H651" s="110"/>
      <c r="I651" s="111"/>
      <c r="J651" s="110"/>
      <c r="K651" s="111"/>
      <c r="L651" s="6"/>
    </row>
    <row r="652" spans="1:12" s="1" customFormat="1">
      <c r="A652" s="385"/>
      <c r="B652" s="427" t="s">
        <v>499</v>
      </c>
      <c r="C652" s="425"/>
      <c r="D652" s="423"/>
      <c r="E652" s="117"/>
      <c r="F652" s="130"/>
      <c r="G652" s="117"/>
      <c r="H652" s="110"/>
      <c r="I652" s="111"/>
      <c r="J652" s="110"/>
      <c r="K652" s="111"/>
      <c r="L652" s="6"/>
    </row>
    <row r="653" spans="1:12" s="1" customFormat="1">
      <c r="A653" s="385"/>
      <c r="B653" s="424"/>
      <c r="C653" s="425"/>
      <c r="D653" s="423"/>
      <c r="E653" s="117"/>
      <c r="F653" s="130"/>
      <c r="G653" s="117"/>
      <c r="H653" s="110"/>
      <c r="I653" s="111"/>
      <c r="J653" s="110"/>
      <c r="K653" s="111"/>
      <c r="L653" s="6"/>
    </row>
    <row r="654" spans="1:12" s="1" customFormat="1">
      <c r="A654" s="385"/>
      <c r="B654" s="424" t="s">
        <v>507</v>
      </c>
      <c r="C654" s="425"/>
      <c r="D654" s="423"/>
      <c r="E654" s="117"/>
      <c r="F654" s="130"/>
      <c r="G654" s="117"/>
      <c r="H654" s="110"/>
      <c r="I654" s="111"/>
      <c r="J654" s="110"/>
      <c r="K654" s="111"/>
      <c r="L654" s="6"/>
    </row>
    <row r="655" spans="1:12" s="1" customFormat="1" ht="49.2">
      <c r="A655" s="385"/>
      <c r="B655" s="424" t="s">
        <v>508</v>
      </c>
      <c r="C655" s="425"/>
      <c r="D655" s="423"/>
      <c r="E655" s="117"/>
      <c r="F655" s="130"/>
      <c r="G655" s="117"/>
      <c r="H655" s="110"/>
      <c r="I655" s="111"/>
      <c r="J655" s="110"/>
      <c r="K655" s="111"/>
      <c r="L655" s="6"/>
    </row>
    <row r="656" spans="1:12" s="1" customFormat="1">
      <c r="A656" s="385"/>
      <c r="B656" s="428"/>
      <c r="C656" s="425"/>
      <c r="D656" s="423"/>
      <c r="E656" s="117"/>
      <c r="F656" s="130"/>
      <c r="G656" s="117"/>
      <c r="H656" s="110"/>
      <c r="I656" s="111"/>
      <c r="J656" s="110"/>
      <c r="K656" s="111"/>
      <c r="L656" s="6"/>
    </row>
    <row r="657" spans="1:12" s="1" customFormat="1" ht="24.6">
      <c r="A657" s="385"/>
      <c r="B657" s="428" t="s">
        <v>511</v>
      </c>
      <c r="C657" s="425" t="s">
        <v>672</v>
      </c>
      <c r="D657" s="423">
        <v>1</v>
      </c>
      <c r="E657" s="117"/>
      <c r="F657" s="130"/>
      <c r="G657" s="117">
        <f t="shared" ref="G657" si="173">D657*E657</f>
        <v>0</v>
      </c>
      <c r="H657" s="110">
        <f t="shared" ref="H657" si="174">D657</f>
        <v>1</v>
      </c>
      <c r="I657" s="111">
        <f t="shared" ref="I657" si="175">E657*H657</f>
        <v>0</v>
      </c>
      <c r="J657" s="110"/>
      <c r="K657" s="111"/>
      <c r="L657" s="6"/>
    </row>
    <row r="658" spans="1:12" s="1" customFormat="1">
      <c r="A658" s="385"/>
      <c r="B658" s="424"/>
      <c r="C658" s="425"/>
      <c r="D658" s="423"/>
      <c r="E658" s="117"/>
      <c r="F658" s="130"/>
      <c r="G658" s="117"/>
      <c r="H658" s="110"/>
      <c r="I658" s="111"/>
      <c r="J658" s="110"/>
      <c r="K658" s="111"/>
      <c r="L658" s="6"/>
    </row>
    <row r="659" spans="1:12" s="1" customFormat="1">
      <c r="A659" s="385"/>
      <c r="B659" s="424" t="s">
        <v>512</v>
      </c>
      <c r="C659" s="425"/>
      <c r="D659" s="423"/>
      <c r="E659" s="117"/>
      <c r="F659" s="130"/>
      <c r="G659" s="117"/>
      <c r="H659" s="110"/>
      <c r="I659" s="111"/>
      <c r="J659" s="110"/>
      <c r="K659" s="111"/>
      <c r="L659" s="6"/>
    </row>
    <row r="660" spans="1:12" s="1" customFormat="1">
      <c r="A660" s="385"/>
      <c r="B660" s="427"/>
      <c r="C660" s="425"/>
      <c r="D660" s="423"/>
      <c r="E660" s="117"/>
      <c r="F660" s="130"/>
      <c r="G660" s="117"/>
      <c r="H660" s="110"/>
      <c r="I660" s="111"/>
      <c r="J660" s="110"/>
      <c r="K660" s="111"/>
      <c r="L660" s="6"/>
    </row>
    <row r="661" spans="1:12" s="1" customFormat="1">
      <c r="A661" s="385" t="s">
        <v>772</v>
      </c>
      <c r="B661" s="431" t="s">
        <v>712</v>
      </c>
      <c r="C661" s="425"/>
      <c r="D661" s="423"/>
      <c r="E661" s="117"/>
      <c r="F661" s="130"/>
      <c r="G661" s="117"/>
      <c r="H661" s="110"/>
      <c r="I661" s="111"/>
      <c r="J661" s="110"/>
      <c r="K661" s="111"/>
      <c r="L661" s="6"/>
    </row>
    <row r="662" spans="1:12" s="1" customFormat="1">
      <c r="A662" s="385"/>
      <c r="B662" s="427"/>
      <c r="C662" s="425"/>
      <c r="D662" s="423"/>
      <c r="E662" s="117"/>
      <c r="F662" s="130"/>
      <c r="G662" s="117"/>
      <c r="H662" s="110"/>
      <c r="I662" s="111"/>
      <c r="J662" s="110"/>
      <c r="K662" s="111"/>
      <c r="L662" s="6"/>
    </row>
    <row r="663" spans="1:12" s="1" customFormat="1">
      <c r="A663" s="385"/>
      <c r="B663" s="430" t="s">
        <v>514</v>
      </c>
      <c r="C663" s="425"/>
      <c r="D663" s="423"/>
      <c r="E663" s="117"/>
      <c r="F663" s="130"/>
      <c r="G663" s="117"/>
      <c r="H663" s="110"/>
      <c r="I663" s="111"/>
      <c r="J663" s="110"/>
      <c r="K663" s="111"/>
      <c r="L663" s="6"/>
    </row>
    <row r="664" spans="1:12" s="1" customFormat="1" ht="295.2">
      <c r="A664" s="385"/>
      <c r="B664" s="427" t="s">
        <v>515</v>
      </c>
      <c r="C664" s="425"/>
      <c r="D664" s="423"/>
      <c r="E664" s="117"/>
      <c r="F664" s="130"/>
      <c r="G664" s="117"/>
      <c r="H664" s="110"/>
      <c r="I664" s="111"/>
      <c r="J664" s="110"/>
      <c r="K664" s="111"/>
      <c r="L664" s="6"/>
    </row>
    <row r="665" spans="1:12" s="1" customFormat="1" ht="147.6">
      <c r="A665" s="385"/>
      <c r="B665" s="427" t="s">
        <v>516</v>
      </c>
      <c r="C665" s="425"/>
      <c r="D665" s="426"/>
      <c r="E665" s="117"/>
      <c r="F665" s="130"/>
      <c r="G665" s="117"/>
      <c r="H665" s="110"/>
      <c r="I665" s="111"/>
      <c r="J665" s="110"/>
      <c r="K665" s="111"/>
      <c r="L665" s="6"/>
    </row>
    <row r="666" spans="1:12" s="1" customFormat="1">
      <c r="A666" s="385"/>
      <c r="B666" s="427" t="s">
        <v>517</v>
      </c>
      <c r="C666" s="425"/>
      <c r="D666" s="426"/>
      <c r="E666" s="117"/>
      <c r="F666" s="130"/>
      <c r="G666" s="117"/>
      <c r="H666" s="110"/>
      <c r="I666" s="111"/>
      <c r="J666" s="110"/>
      <c r="K666" s="111"/>
      <c r="L666" s="6"/>
    </row>
    <row r="667" spans="1:12" s="1" customFormat="1">
      <c r="A667" s="385"/>
      <c r="B667" s="427" t="s">
        <v>713</v>
      </c>
      <c r="C667" s="425"/>
      <c r="D667" s="426"/>
      <c r="E667" s="117"/>
      <c r="F667" s="130"/>
      <c r="G667" s="117"/>
      <c r="H667" s="110"/>
      <c r="I667" s="111"/>
      <c r="J667" s="110"/>
      <c r="K667" s="111"/>
      <c r="L667" s="6"/>
    </row>
    <row r="668" spans="1:12" s="1" customFormat="1">
      <c r="A668" s="385"/>
      <c r="B668" s="430" t="s">
        <v>714</v>
      </c>
      <c r="C668" s="433"/>
      <c r="D668" s="434"/>
      <c r="E668" s="117"/>
      <c r="F668" s="130"/>
      <c r="G668" s="117"/>
      <c r="H668" s="110"/>
      <c r="I668" s="111"/>
      <c r="J668" s="110"/>
      <c r="K668" s="111"/>
      <c r="L668" s="6"/>
    </row>
    <row r="669" spans="1:12" s="1" customFormat="1">
      <c r="A669" s="385"/>
      <c r="B669" s="430" t="s">
        <v>715</v>
      </c>
      <c r="C669" s="433"/>
      <c r="D669" s="434"/>
      <c r="E669" s="117"/>
      <c r="F669" s="130"/>
      <c r="G669" s="117"/>
      <c r="H669" s="110"/>
      <c r="I669" s="111"/>
      <c r="J669" s="110"/>
      <c r="K669" s="111"/>
      <c r="L669" s="6"/>
    </row>
    <row r="670" spans="1:12" s="1" customFormat="1">
      <c r="A670" s="385"/>
      <c r="B670" s="427" t="s">
        <v>716</v>
      </c>
      <c r="C670" s="425"/>
      <c r="D670" s="423"/>
      <c r="E670" s="117"/>
      <c r="F670" s="130"/>
      <c r="G670" s="117"/>
      <c r="H670" s="110"/>
      <c r="I670" s="111"/>
      <c r="J670" s="110"/>
      <c r="K670" s="111"/>
      <c r="L670" s="6"/>
    </row>
    <row r="671" spans="1:12" s="1" customFormat="1">
      <c r="A671" s="385"/>
      <c r="B671" s="427" t="s">
        <v>522</v>
      </c>
      <c r="C671" s="425"/>
      <c r="D671" s="423"/>
      <c r="E671" s="117"/>
      <c r="F671" s="130"/>
      <c r="G671" s="117"/>
      <c r="H671" s="110"/>
      <c r="I671" s="111"/>
      <c r="J671" s="110"/>
      <c r="K671" s="111"/>
      <c r="L671" s="6"/>
    </row>
    <row r="672" spans="1:12" s="1" customFormat="1">
      <c r="A672" s="385"/>
      <c r="B672" s="427" t="s">
        <v>523</v>
      </c>
      <c r="C672" s="425"/>
      <c r="D672" s="426"/>
      <c r="E672" s="117"/>
      <c r="F672" s="130"/>
      <c r="G672" s="117"/>
      <c r="H672" s="110"/>
      <c r="I672" s="111"/>
      <c r="J672" s="110"/>
      <c r="K672" s="111"/>
      <c r="L672" s="6"/>
    </row>
    <row r="673" spans="1:12" s="1" customFormat="1">
      <c r="A673" s="385"/>
      <c r="B673" s="427" t="s">
        <v>524</v>
      </c>
      <c r="C673" s="425"/>
      <c r="D673" s="426"/>
      <c r="E673" s="117"/>
      <c r="F673" s="130"/>
      <c r="G673" s="117"/>
      <c r="H673" s="110"/>
      <c r="I673" s="111"/>
      <c r="J673" s="110"/>
      <c r="K673" s="111"/>
      <c r="L673" s="6"/>
    </row>
    <row r="674" spans="1:12" s="1" customFormat="1">
      <c r="A674" s="385"/>
      <c r="B674" s="430" t="s">
        <v>717</v>
      </c>
      <c r="C674" s="433"/>
      <c r="D674" s="432"/>
      <c r="E674" s="117"/>
      <c r="F674" s="130"/>
      <c r="G674" s="117"/>
      <c r="H674" s="110"/>
      <c r="I674" s="111"/>
      <c r="J674" s="110"/>
      <c r="K674" s="111"/>
      <c r="L674" s="6"/>
    </row>
    <row r="675" spans="1:12" s="1" customFormat="1">
      <c r="A675" s="385"/>
      <c r="B675" s="427" t="s">
        <v>526</v>
      </c>
      <c r="C675" s="425"/>
      <c r="D675" s="423"/>
      <c r="E675" s="117"/>
      <c r="F675" s="130"/>
      <c r="G675" s="117"/>
      <c r="H675" s="110"/>
      <c r="I675" s="111"/>
      <c r="J675" s="110"/>
      <c r="K675" s="111"/>
      <c r="L675" s="6"/>
    </row>
    <row r="676" spans="1:12" s="1" customFormat="1">
      <c r="A676" s="385"/>
      <c r="B676" s="428" t="s">
        <v>718</v>
      </c>
      <c r="C676" s="425"/>
      <c r="D676" s="426"/>
      <c r="E676" s="117"/>
      <c r="F676" s="130"/>
      <c r="G676" s="117"/>
      <c r="H676" s="110"/>
      <c r="I676" s="111"/>
      <c r="J676" s="110"/>
      <c r="K676" s="111"/>
      <c r="L676" s="6"/>
    </row>
    <row r="677" spans="1:12" s="1" customFormat="1">
      <c r="A677" s="385"/>
      <c r="B677" s="427" t="s">
        <v>528</v>
      </c>
      <c r="C677" s="430"/>
      <c r="D677" s="426"/>
      <c r="E677" s="117"/>
      <c r="F677" s="130"/>
      <c r="G677" s="117"/>
      <c r="H677" s="110"/>
      <c r="I677" s="111"/>
      <c r="J677" s="110"/>
      <c r="K677" s="111"/>
      <c r="L677" s="6"/>
    </row>
    <row r="678" spans="1:12" s="1" customFormat="1">
      <c r="A678" s="385"/>
      <c r="B678" s="430" t="s">
        <v>719</v>
      </c>
      <c r="C678" s="433"/>
      <c r="D678" s="432"/>
      <c r="E678" s="117"/>
      <c r="F678" s="130"/>
      <c r="G678" s="117"/>
      <c r="H678" s="110"/>
      <c r="I678" s="111"/>
      <c r="J678" s="110"/>
      <c r="K678" s="111"/>
      <c r="L678" s="6"/>
    </row>
    <row r="679" spans="1:12" s="1" customFormat="1">
      <c r="A679" s="385"/>
      <c r="B679" s="430" t="s">
        <v>530</v>
      </c>
      <c r="C679" s="433"/>
      <c r="D679" s="434"/>
      <c r="E679" s="117"/>
      <c r="F679" s="130"/>
      <c r="G679" s="117"/>
      <c r="H679" s="110"/>
      <c r="I679" s="111"/>
      <c r="J679" s="110"/>
      <c r="K679" s="111"/>
      <c r="L679" s="6"/>
    </row>
    <row r="680" spans="1:12" s="1" customFormat="1">
      <c r="A680" s="385"/>
      <c r="B680" s="427" t="s">
        <v>531</v>
      </c>
      <c r="C680" s="425"/>
      <c r="D680" s="426"/>
      <c r="E680" s="117"/>
      <c r="F680" s="130"/>
      <c r="G680" s="117"/>
      <c r="H680" s="110"/>
      <c r="I680" s="111"/>
      <c r="J680" s="110"/>
      <c r="K680" s="111"/>
      <c r="L680" s="6"/>
    </row>
    <row r="681" spans="1:12" s="1" customFormat="1" ht="24.6">
      <c r="A681" s="385"/>
      <c r="B681" s="430" t="s">
        <v>532</v>
      </c>
      <c r="C681" s="425"/>
      <c r="D681" s="423"/>
      <c r="E681" s="117"/>
      <c r="F681" s="130"/>
      <c r="G681" s="117"/>
      <c r="H681" s="110"/>
      <c r="I681" s="111"/>
      <c r="J681" s="110"/>
      <c r="K681" s="111"/>
      <c r="L681" s="6"/>
    </row>
    <row r="682" spans="1:12" s="1" customFormat="1">
      <c r="A682" s="385"/>
      <c r="B682" s="430" t="s">
        <v>720</v>
      </c>
      <c r="C682" s="425" t="s">
        <v>673</v>
      </c>
      <c r="D682" s="423" t="s">
        <v>359</v>
      </c>
      <c r="E682" s="117"/>
      <c r="F682" s="130"/>
      <c r="G682" s="117">
        <f t="shared" ref="G682" si="176">D682*E682</f>
        <v>0</v>
      </c>
      <c r="H682" s="110" t="str">
        <f t="shared" ref="H682" si="177">D682</f>
        <v>1</v>
      </c>
      <c r="I682" s="111">
        <f t="shared" ref="I682" si="178">E682*H682</f>
        <v>0</v>
      </c>
      <c r="J682" s="110"/>
      <c r="K682" s="111"/>
      <c r="L682" s="6"/>
    </row>
    <row r="683" spans="1:12" s="1" customFormat="1">
      <c r="A683" s="385"/>
      <c r="B683" s="430"/>
      <c r="C683" s="425"/>
      <c r="D683" s="423"/>
      <c r="E683" s="117"/>
      <c r="F683" s="130"/>
      <c r="G683" s="117"/>
      <c r="H683" s="110"/>
      <c r="I683" s="111"/>
      <c r="J683" s="110"/>
      <c r="K683" s="111"/>
      <c r="L683" s="6"/>
    </row>
    <row r="684" spans="1:12" s="1" customFormat="1">
      <c r="A684" s="385" t="s">
        <v>773</v>
      </c>
      <c r="B684" s="430" t="s">
        <v>534</v>
      </c>
      <c r="C684" s="425"/>
      <c r="D684" s="426"/>
      <c r="E684" s="117"/>
      <c r="F684" s="130"/>
      <c r="G684" s="117"/>
      <c r="H684" s="110"/>
      <c r="I684" s="111"/>
      <c r="J684" s="110"/>
      <c r="K684" s="111"/>
      <c r="L684" s="6"/>
    </row>
    <row r="685" spans="1:12" s="1" customFormat="1" ht="73.8">
      <c r="A685" s="385"/>
      <c r="B685" s="427" t="s">
        <v>535</v>
      </c>
      <c r="C685" s="425"/>
      <c r="D685" s="426"/>
      <c r="E685" s="117"/>
      <c r="F685" s="130"/>
      <c r="G685" s="117"/>
      <c r="H685" s="110"/>
      <c r="I685" s="111"/>
      <c r="J685" s="110"/>
      <c r="K685" s="111"/>
      <c r="L685" s="6"/>
    </row>
    <row r="686" spans="1:12" s="1" customFormat="1" ht="36.9">
      <c r="A686" s="385"/>
      <c r="B686" s="428" t="s">
        <v>536</v>
      </c>
      <c r="C686" s="425"/>
      <c r="D686" s="423"/>
      <c r="E686" s="117"/>
      <c r="F686" s="130"/>
      <c r="G686" s="117"/>
      <c r="H686" s="110"/>
      <c r="I686" s="111"/>
      <c r="J686" s="110"/>
      <c r="K686" s="111"/>
      <c r="L686" s="6"/>
    </row>
    <row r="687" spans="1:12" s="1" customFormat="1">
      <c r="A687" s="385"/>
      <c r="B687" s="428" t="s">
        <v>537</v>
      </c>
      <c r="C687" s="425"/>
      <c r="D687" s="423"/>
      <c r="E687" s="117"/>
      <c r="F687" s="130"/>
      <c r="G687" s="117"/>
      <c r="H687" s="110"/>
      <c r="I687" s="111"/>
      <c r="J687" s="110"/>
      <c r="K687" s="111"/>
      <c r="L687" s="6"/>
    </row>
    <row r="688" spans="1:12" s="1" customFormat="1">
      <c r="A688" s="385"/>
      <c r="B688" s="427" t="s">
        <v>721</v>
      </c>
      <c r="C688" s="430" t="s">
        <v>673</v>
      </c>
      <c r="D688" s="426" t="s">
        <v>359</v>
      </c>
      <c r="E688" s="117"/>
      <c r="F688" s="130"/>
      <c r="G688" s="117">
        <f t="shared" ref="G688" si="179">D688*E688</f>
        <v>0</v>
      </c>
      <c r="H688" s="110" t="str">
        <f t="shared" ref="H688" si="180">D688</f>
        <v>1</v>
      </c>
      <c r="I688" s="111">
        <f t="shared" ref="I688" si="181">E688*H688</f>
        <v>0</v>
      </c>
      <c r="J688" s="110"/>
      <c r="K688" s="111"/>
      <c r="L688" s="6"/>
    </row>
    <row r="689" spans="1:12" s="1" customFormat="1">
      <c r="A689" s="385"/>
      <c r="B689" s="427"/>
      <c r="C689" s="425"/>
      <c r="D689" s="426"/>
      <c r="E689" s="117"/>
      <c r="F689" s="130"/>
      <c r="G689" s="117"/>
      <c r="H689" s="110"/>
      <c r="I689" s="111"/>
      <c r="J689" s="110"/>
      <c r="K689" s="111"/>
      <c r="L689" s="6"/>
    </row>
    <row r="690" spans="1:12" s="1" customFormat="1" ht="36.9">
      <c r="A690" s="385" t="s">
        <v>774</v>
      </c>
      <c r="B690" s="427" t="s">
        <v>775</v>
      </c>
      <c r="C690" s="425" t="s">
        <v>673</v>
      </c>
      <c r="D690" s="426" t="s">
        <v>359</v>
      </c>
      <c r="E690" s="117"/>
      <c r="F690" s="130"/>
      <c r="G690" s="117">
        <f t="shared" ref="G690" si="182">D690*E690</f>
        <v>0</v>
      </c>
      <c r="H690" s="110" t="str">
        <f t="shared" ref="H690" si="183">D690</f>
        <v>1</v>
      </c>
      <c r="I690" s="111">
        <f t="shared" ref="I690" si="184">E690*H690</f>
        <v>0</v>
      </c>
      <c r="J690" s="110"/>
      <c r="K690" s="111"/>
      <c r="L690" s="6"/>
    </row>
    <row r="691" spans="1:12" s="1" customFormat="1">
      <c r="A691" s="385"/>
      <c r="B691" s="427"/>
      <c r="C691" s="425"/>
      <c r="D691" s="426"/>
      <c r="E691" s="117"/>
      <c r="F691" s="130"/>
      <c r="G691" s="117"/>
      <c r="H691" s="110"/>
      <c r="I691" s="111"/>
      <c r="J691" s="110"/>
      <c r="K691" s="111"/>
      <c r="L691" s="6"/>
    </row>
    <row r="692" spans="1:12" s="1" customFormat="1" ht="24.6">
      <c r="A692" s="385" t="s">
        <v>777</v>
      </c>
      <c r="B692" s="427" t="s">
        <v>776</v>
      </c>
      <c r="C692" s="425" t="s">
        <v>673</v>
      </c>
      <c r="D692" s="426">
        <v>1</v>
      </c>
      <c r="E692" s="117"/>
      <c r="F692" s="130"/>
      <c r="G692" s="117">
        <f t="shared" ref="G692" si="185">D692*E692</f>
        <v>0</v>
      </c>
      <c r="H692" s="110">
        <f t="shared" ref="H692" si="186">D692</f>
        <v>1</v>
      </c>
      <c r="I692" s="111">
        <f t="shared" ref="I692" si="187">E692*H692</f>
        <v>0</v>
      </c>
      <c r="J692" s="110"/>
      <c r="K692" s="111"/>
      <c r="L692" s="6"/>
    </row>
    <row r="693" spans="1:12" s="1" customFormat="1">
      <c r="A693" s="385"/>
      <c r="B693" s="427"/>
      <c r="C693" s="425"/>
      <c r="D693" s="426"/>
      <c r="E693" s="117"/>
      <c r="F693" s="130"/>
      <c r="G693" s="117"/>
      <c r="H693" s="110"/>
      <c r="I693" s="111"/>
      <c r="J693" s="110"/>
      <c r="K693" s="111"/>
      <c r="L693" s="6"/>
    </row>
    <row r="694" spans="1:12" s="1" customFormat="1">
      <c r="A694" s="385"/>
      <c r="B694" s="427"/>
      <c r="C694" s="425"/>
      <c r="D694" s="426"/>
      <c r="E694" s="117"/>
      <c r="F694" s="130"/>
      <c r="G694" s="117"/>
      <c r="H694" s="110"/>
      <c r="I694" s="111"/>
      <c r="J694" s="110"/>
      <c r="K694" s="111"/>
      <c r="L694" s="6"/>
    </row>
    <row r="695" spans="1:12" s="1" customFormat="1">
      <c r="A695" s="385" t="s">
        <v>778</v>
      </c>
      <c r="B695" s="433" t="s">
        <v>722</v>
      </c>
      <c r="C695" s="433"/>
      <c r="D695" s="434"/>
      <c r="E695" s="117"/>
      <c r="F695" s="130"/>
      <c r="G695" s="117"/>
      <c r="H695" s="110"/>
      <c r="I695" s="111"/>
      <c r="J695" s="110"/>
      <c r="K695" s="111"/>
      <c r="L695" s="6"/>
    </row>
    <row r="696" spans="1:12" s="1" customFormat="1">
      <c r="A696" s="385"/>
      <c r="B696" s="433"/>
      <c r="C696" s="433"/>
      <c r="D696" s="434"/>
      <c r="E696" s="117"/>
      <c r="F696" s="130"/>
      <c r="G696" s="117"/>
      <c r="H696" s="110"/>
      <c r="I696" s="111"/>
      <c r="J696" s="110"/>
      <c r="K696" s="111"/>
      <c r="L696" s="6"/>
    </row>
    <row r="697" spans="1:12" s="1" customFormat="1">
      <c r="A697" s="385"/>
      <c r="B697" s="433" t="s">
        <v>514</v>
      </c>
      <c r="C697" s="433"/>
      <c r="D697" s="434"/>
      <c r="E697" s="117"/>
      <c r="F697" s="130"/>
      <c r="G697" s="117"/>
      <c r="H697" s="110"/>
      <c r="I697" s="111"/>
      <c r="J697" s="110"/>
      <c r="K697" s="111"/>
      <c r="L697" s="6"/>
    </row>
    <row r="698" spans="1:12" s="1" customFormat="1" ht="295.2">
      <c r="A698" s="385"/>
      <c r="B698" s="433" t="s">
        <v>515</v>
      </c>
      <c r="C698" s="433"/>
      <c r="D698" s="434"/>
      <c r="E698" s="117"/>
      <c r="F698" s="130"/>
      <c r="G698" s="117"/>
      <c r="H698" s="110"/>
      <c r="I698" s="111"/>
      <c r="J698" s="110"/>
      <c r="K698" s="111"/>
      <c r="L698" s="6"/>
    </row>
    <row r="699" spans="1:12" s="1" customFormat="1" ht="147.6">
      <c r="A699" s="385"/>
      <c r="B699" s="433" t="s">
        <v>516</v>
      </c>
      <c r="C699" s="433"/>
      <c r="D699" s="434"/>
      <c r="E699" s="117"/>
      <c r="F699" s="130"/>
      <c r="G699" s="117"/>
      <c r="H699" s="110"/>
      <c r="I699" s="111"/>
      <c r="J699" s="110"/>
      <c r="K699" s="111"/>
      <c r="L699" s="6"/>
    </row>
    <row r="700" spans="1:12" s="1" customFormat="1">
      <c r="A700" s="385"/>
      <c r="B700" s="487" t="s">
        <v>517</v>
      </c>
      <c r="C700" s="433"/>
      <c r="D700" s="434"/>
      <c r="E700" s="117"/>
      <c r="F700" s="130"/>
      <c r="G700" s="117"/>
      <c r="H700" s="110"/>
      <c r="I700" s="111"/>
      <c r="J700" s="110"/>
      <c r="K700" s="111"/>
      <c r="L700" s="6"/>
    </row>
    <row r="701" spans="1:12" s="1" customFormat="1">
      <c r="A701" s="385"/>
      <c r="B701" s="487" t="s">
        <v>713</v>
      </c>
      <c r="C701" s="433"/>
      <c r="D701" s="432"/>
      <c r="E701" s="117"/>
      <c r="F701" s="130"/>
      <c r="G701" s="117"/>
      <c r="H701" s="110"/>
      <c r="I701" s="111"/>
      <c r="J701" s="110"/>
      <c r="K701" s="111"/>
      <c r="L701" s="6"/>
    </row>
    <row r="702" spans="1:12" s="1" customFormat="1">
      <c r="A702" s="385"/>
      <c r="B702" s="487" t="s">
        <v>714</v>
      </c>
      <c r="C702" s="433"/>
      <c r="D702" s="432"/>
      <c r="E702" s="117"/>
      <c r="F702" s="130"/>
      <c r="G702" s="117"/>
      <c r="H702" s="110"/>
      <c r="I702" s="111"/>
      <c r="J702" s="110"/>
      <c r="K702" s="111"/>
      <c r="L702" s="6"/>
    </row>
    <row r="703" spans="1:12" s="1" customFormat="1">
      <c r="A703" s="385"/>
      <c r="B703" s="490" t="s">
        <v>715</v>
      </c>
      <c r="C703" s="433"/>
      <c r="D703" s="432"/>
      <c r="E703" s="117"/>
      <c r="F703" s="130"/>
      <c r="G703" s="117"/>
      <c r="H703" s="110"/>
      <c r="I703" s="111"/>
      <c r="J703" s="110"/>
      <c r="K703" s="111"/>
      <c r="L703" s="6"/>
    </row>
    <row r="704" spans="1:12" s="1" customFormat="1">
      <c r="A704" s="385"/>
      <c r="B704" s="490" t="s">
        <v>716</v>
      </c>
      <c r="C704" s="433"/>
      <c r="D704" s="432"/>
      <c r="E704" s="117"/>
      <c r="F704" s="130"/>
      <c r="G704" s="117"/>
      <c r="H704" s="110"/>
      <c r="I704" s="111"/>
      <c r="J704" s="110"/>
      <c r="K704" s="111"/>
      <c r="L704" s="6"/>
    </row>
    <row r="705" spans="1:12" s="1" customFormat="1">
      <c r="A705" s="385"/>
      <c r="B705" s="490" t="s">
        <v>522</v>
      </c>
      <c r="C705" s="433"/>
      <c r="D705" s="432"/>
      <c r="E705" s="117"/>
      <c r="F705" s="130"/>
      <c r="G705" s="117"/>
      <c r="H705" s="110"/>
      <c r="I705" s="111"/>
      <c r="J705" s="110"/>
      <c r="K705" s="111"/>
      <c r="L705" s="6"/>
    </row>
    <row r="706" spans="1:12" s="1" customFormat="1">
      <c r="A706" s="385"/>
      <c r="B706" s="491" t="s">
        <v>523</v>
      </c>
      <c r="C706" s="492"/>
      <c r="D706" s="432"/>
      <c r="E706" s="117"/>
      <c r="F706" s="130"/>
      <c r="G706" s="117"/>
      <c r="H706" s="110"/>
      <c r="I706" s="111"/>
      <c r="J706" s="110"/>
      <c r="K706" s="111"/>
      <c r="L706" s="6"/>
    </row>
    <row r="707" spans="1:12" s="1" customFormat="1">
      <c r="A707" s="385"/>
      <c r="B707" s="490" t="s">
        <v>524</v>
      </c>
      <c r="C707" s="433"/>
      <c r="D707" s="432"/>
      <c r="E707" s="117"/>
      <c r="F707" s="130"/>
      <c r="G707" s="117"/>
      <c r="H707" s="110"/>
      <c r="I707" s="111"/>
      <c r="J707" s="110"/>
      <c r="K707" s="111"/>
      <c r="L707" s="6"/>
    </row>
    <row r="708" spans="1:12" s="1" customFormat="1">
      <c r="A708" s="385"/>
      <c r="B708" s="490" t="s">
        <v>717</v>
      </c>
      <c r="C708" s="433"/>
      <c r="D708" s="432"/>
      <c r="E708" s="117"/>
      <c r="F708" s="130"/>
      <c r="G708" s="117"/>
      <c r="H708" s="110"/>
      <c r="I708" s="111"/>
      <c r="J708" s="110"/>
      <c r="K708" s="111"/>
      <c r="L708" s="6"/>
    </row>
    <row r="709" spans="1:12" s="1" customFormat="1">
      <c r="A709" s="385"/>
      <c r="B709" s="490" t="s">
        <v>526</v>
      </c>
      <c r="C709" s="433"/>
      <c r="D709" s="432"/>
      <c r="E709" s="117"/>
      <c r="F709" s="130"/>
      <c r="G709" s="117"/>
      <c r="H709" s="110"/>
      <c r="I709" s="111"/>
      <c r="J709" s="110"/>
      <c r="K709" s="111"/>
      <c r="L709" s="6"/>
    </row>
    <row r="710" spans="1:12" s="1" customFormat="1">
      <c r="A710" s="385"/>
      <c r="B710" s="490" t="s">
        <v>718</v>
      </c>
      <c r="C710" s="433"/>
      <c r="D710" s="432"/>
      <c r="E710" s="117"/>
      <c r="F710" s="130"/>
      <c r="G710" s="117"/>
      <c r="H710" s="110"/>
      <c r="I710" s="111"/>
      <c r="J710" s="110"/>
      <c r="K710" s="111"/>
      <c r="L710" s="6"/>
    </row>
    <row r="711" spans="1:12" s="1" customFormat="1">
      <c r="A711" s="385"/>
      <c r="B711" s="490" t="s">
        <v>528</v>
      </c>
      <c r="C711" s="433"/>
      <c r="D711" s="432"/>
      <c r="E711" s="117"/>
      <c r="F711" s="130"/>
      <c r="G711" s="117"/>
      <c r="H711" s="110"/>
      <c r="I711" s="111"/>
      <c r="J711" s="110"/>
      <c r="K711" s="111"/>
      <c r="L711" s="6"/>
    </row>
    <row r="712" spans="1:12" s="1" customFormat="1">
      <c r="A712" s="385"/>
      <c r="B712" s="490" t="s">
        <v>719</v>
      </c>
      <c r="C712" s="433"/>
      <c r="D712" s="432"/>
      <c r="E712" s="117"/>
      <c r="F712" s="130"/>
      <c r="G712" s="117"/>
      <c r="H712" s="110"/>
      <c r="I712" s="111"/>
      <c r="J712" s="110"/>
      <c r="K712" s="111"/>
      <c r="L712" s="6"/>
    </row>
    <row r="713" spans="1:12" s="1" customFormat="1">
      <c r="A713" s="385"/>
      <c r="B713" s="490" t="s">
        <v>530</v>
      </c>
      <c r="C713" s="433"/>
      <c r="D713" s="432"/>
      <c r="E713" s="117"/>
      <c r="F713" s="130"/>
      <c r="G713" s="117"/>
      <c r="H713" s="110"/>
      <c r="I713" s="111"/>
      <c r="J713" s="110"/>
      <c r="K713" s="111"/>
      <c r="L713" s="6"/>
    </row>
    <row r="714" spans="1:12" s="1" customFormat="1">
      <c r="A714" s="385"/>
      <c r="B714" s="490" t="s">
        <v>531</v>
      </c>
      <c r="C714" s="433"/>
      <c r="D714" s="432"/>
      <c r="E714" s="117"/>
      <c r="F714" s="130"/>
      <c r="G714" s="117"/>
      <c r="H714" s="110"/>
      <c r="I714" s="111"/>
      <c r="J714" s="110"/>
      <c r="K714" s="111"/>
      <c r="L714" s="6"/>
    </row>
    <row r="715" spans="1:12" s="1" customFormat="1" ht="24.6">
      <c r="A715" s="385"/>
      <c r="B715" s="490" t="s">
        <v>532</v>
      </c>
      <c r="C715" s="433"/>
      <c r="D715" s="432"/>
      <c r="E715" s="117"/>
      <c r="F715" s="130"/>
      <c r="G715" s="117"/>
      <c r="H715" s="110"/>
      <c r="I715" s="111"/>
      <c r="J715" s="110"/>
      <c r="K715" s="111"/>
      <c r="L715" s="6"/>
    </row>
    <row r="716" spans="1:12" s="1" customFormat="1">
      <c r="A716" s="385"/>
      <c r="B716" s="433" t="s">
        <v>720</v>
      </c>
      <c r="C716" s="433" t="s">
        <v>673</v>
      </c>
      <c r="D716" s="434" t="s">
        <v>359</v>
      </c>
      <c r="E716" s="117"/>
      <c r="F716" s="130"/>
      <c r="G716" s="117">
        <f t="shared" ref="G716" si="188">D716*E716</f>
        <v>0</v>
      </c>
      <c r="H716" s="110" t="str">
        <f t="shared" ref="H716" si="189">D716</f>
        <v>1</v>
      </c>
      <c r="I716" s="111">
        <f t="shared" ref="I716" si="190">E716*H716</f>
        <v>0</v>
      </c>
      <c r="J716" s="110"/>
      <c r="K716" s="111"/>
      <c r="L716" s="6"/>
    </row>
    <row r="717" spans="1:12" s="1" customFormat="1">
      <c r="A717" s="385"/>
      <c r="B717" s="433"/>
      <c r="C717" s="433"/>
      <c r="D717" s="432"/>
      <c r="E717" s="117"/>
      <c r="F717" s="130"/>
      <c r="G717" s="117"/>
      <c r="H717" s="110"/>
      <c r="I717" s="111"/>
      <c r="J717" s="110"/>
      <c r="K717" s="111"/>
      <c r="L717" s="6"/>
    </row>
    <row r="718" spans="1:12" s="1" customFormat="1">
      <c r="A718" s="385" t="s">
        <v>779</v>
      </c>
      <c r="B718" s="487" t="s">
        <v>534</v>
      </c>
      <c r="C718" s="433"/>
      <c r="D718" s="434"/>
      <c r="E718" s="117"/>
      <c r="F718" s="130"/>
      <c r="G718" s="117"/>
      <c r="H718" s="110"/>
      <c r="I718" s="111"/>
      <c r="J718" s="110"/>
      <c r="K718" s="111"/>
      <c r="L718" s="6"/>
    </row>
    <row r="719" spans="1:12" s="1" customFormat="1" ht="73.8">
      <c r="A719" s="385"/>
      <c r="B719" s="433" t="s">
        <v>535</v>
      </c>
      <c r="C719" s="433"/>
      <c r="D719" s="432"/>
      <c r="E719" s="117"/>
      <c r="F719" s="130"/>
      <c r="G719" s="117"/>
      <c r="H719" s="110"/>
      <c r="I719" s="111"/>
      <c r="J719" s="110"/>
      <c r="K719" s="111"/>
      <c r="L719" s="6"/>
    </row>
    <row r="720" spans="1:12" s="1" customFormat="1" ht="36.9">
      <c r="A720" s="385"/>
      <c r="B720" s="491" t="s">
        <v>536</v>
      </c>
      <c r="C720" s="492"/>
      <c r="D720" s="432"/>
      <c r="E720" s="117"/>
      <c r="F720" s="130"/>
      <c r="G720" s="117"/>
      <c r="H720" s="110"/>
      <c r="I720" s="111"/>
      <c r="J720" s="110"/>
      <c r="K720" s="111"/>
      <c r="L720" s="6"/>
    </row>
    <row r="721" spans="1:12" s="1" customFormat="1">
      <c r="A721" s="385"/>
      <c r="B721" s="491" t="s">
        <v>537</v>
      </c>
      <c r="C721" s="492"/>
      <c r="D721" s="432"/>
      <c r="E721" s="117"/>
      <c r="F721" s="130"/>
      <c r="G721" s="117"/>
      <c r="H721" s="110"/>
      <c r="I721" s="111"/>
      <c r="J721" s="110"/>
      <c r="K721" s="111"/>
      <c r="L721" s="6"/>
    </row>
    <row r="722" spans="1:12" s="1" customFormat="1">
      <c r="A722" s="385"/>
      <c r="B722" s="491" t="s">
        <v>721</v>
      </c>
      <c r="C722" s="492" t="s">
        <v>673</v>
      </c>
      <c r="D722" s="432" t="s">
        <v>359</v>
      </c>
      <c r="E722" s="117"/>
      <c r="F722" s="130"/>
      <c r="G722" s="117">
        <f t="shared" ref="G722" si="191">D722*E722</f>
        <v>0</v>
      </c>
      <c r="H722" s="110" t="str">
        <f t="shared" ref="H722" si="192">D722</f>
        <v>1</v>
      </c>
      <c r="I722" s="111">
        <f t="shared" ref="I722" si="193">E722*H722</f>
        <v>0</v>
      </c>
      <c r="J722" s="110"/>
      <c r="K722" s="111"/>
      <c r="L722" s="6"/>
    </row>
    <row r="723" spans="1:12" s="1" customFormat="1">
      <c r="A723" s="385"/>
      <c r="B723" s="433"/>
      <c r="C723" s="433"/>
      <c r="D723" s="434"/>
      <c r="E723" s="117"/>
      <c r="F723" s="130"/>
      <c r="G723" s="117"/>
      <c r="H723" s="110"/>
      <c r="I723" s="111"/>
      <c r="J723" s="110"/>
      <c r="K723" s="111"/>
      <c r="L723" s="6"/>
    </row>
    <row r="724" spans="1:12" s="1" customFormat="1" ht="36.9">
      <c r="A724" s="385" t="s">
        <v>780</v>
      </c>
      <c r="B724" s="487" t="s">
        <v>782</v>
      </c>
      <c r="C724" s="433" t="s">
        <v>673</v>
      </c>
      <c r="D724" s="432" t="s">
        <v>359</v>
      </c>
      <c r="E724" s="117"/>
      <c r="F724" s="130"/>
      <c r="G724" s="117">
        <f t="shared" ref="G724" si="194">D724*E724</f>
        <v>0</v>
      </c>
      <c r="H724" s="110" t="str">
        <f t="shared" ref="H724" si="195">D724</f>
        <v>1</v>
      </c>
      <c r="I724" s="111">
        <f t="shared" ref="I724" si="196">E724*H724</f>
        <v>0</v>
      </c>
      <c r="J724" s="110"/>
      <c r="K724" s="111"/>
      <c r="L724" s="6"/>
    </row>
    <row r="725" spans="1:12" s="1" customFormat="1">
      <c r="A725" s="385"/>
      <c r="B725" s="487"/>
      <c r="C725" s="433"/>
      <c r="D725" s="432"/>
      <c r="E725" s="117"/>
      <c r="F725" s="130"/>
      <c r="G725" s="117"/>
      <c r="H725" s="110"/>
      <c r="I725" s="111"/>
      <c r="J725" s="110"/>
      <c r="K725" s="111"/>
      <c r="L725" s="6"/>
    </row>
    <row r="726" spans="1:12" s="1" customFormat="1" ht="24.6">
      <c r="A726" s="385" t="s">
        <v>781</v>
      </c>
      <c r="B726" s="487" t="s">
        <v>674</v>
      </c>
      <c r="C726" s="433" t="s">
        <v>673</v>
      </c>
      <c r="D726" s="432">
        <v>1</v>
      </c>
      <c r="E726" s="117"/>
      <c r="F726" s="130"/>
      <c r="G726" s="117">
        <f t="shared" ref="G726" si="197">D726*E726</f>
        <v>0</v>
      </c>
      <c r="H726" s="110">
        <f t="shared" ref="H726" si="198">D726</f>
        <v>1</v>
      </c>
      <c r="I726" s="111">
        <f t="shared" ref="I726" si="199">E726*H726</f>
        <v>0</v>
      </c>
      <c r="J726" s="110"/>
      <c r="K726" s="111"/>
      <c r="L726" s="6"/>
    </row>
    <row r="727" spans="1:12" s="1" customFormat="1">
      <c r="A727" s="385"/>
      <c r="B727" s="427"/>
      <c r="C727" s="425"/>
      <c r="D727" s="426"/>
      <c r="E727" s="117"/>
      <c r="F727" s="130"/>
      <c r="G727" s="117"/>
      <c r="H727" s="110"/>
      <c r="I727" s="111"/>
      <c r="J727" s="110"/>
      <c r="K727" s="111"/>
      <c r="L727" s="6"/>
    </row>
    <row r="728" spans="1:12" s="1" customFormat="1">
      <c r="A728" s="385"/>
      <c r="B728" s="427"/>
      <c r="C728" s="425"/>
      <c r="D728" s="426"/>
      <c r="E728" s="117"/>
      <c r="F728" s="130"/>
      <c r="G728" s="117"/>
      <c r="H728" s="110"/>
      <c r="I728" s="111"/>
      <c r="J728" s="110"/>
      <c r="K728" s="111"/>
      <c r="L728" s="6"/>
    </row>
    <row r="729" spans="1:12" s="1" customFormat="1">
      <c r="A729" s="385" t="s">
        <v>783</v>
      </c>
      <c r="B729" s="427" t="s">
        <v>723</v>
      </c>
      <c r="C729" s="425"/>
      <c r="D729" s="426"/>
      <c r="E729" s="117"/>
      <c r="F729" s="130"/>
      <c r="G729" s="117"/>
      <c r="H729" s="110"/>
      <c r="I729" s="111"/>
      <c r="J729" s="110"/>
      <c r="K729" s="111"/>
      <c r="L729" s="6"/>
    </row>
    <row r="730" spans="1:12" s="1" customFormat="1">
      <c r="A730" s="385"/>
      <c r="B730" s="427"/>
      <c r="C730" s="425"/>
      <c r="D730" s="426"/>
      <c r="E730" s="117"/>
      <c r="F730" s="130"/>
      <c r="G730" s="117"/>
      <c r="H730" s="110"/>
      <c r="I730" s="111"/>
      <c r="J730" s="110"/>
      <c r="K730" s="111"/>
      <c r="L730" s="6"/>
    </row>
    <row r="731" spans="1:12" s="1" customFormat="1" ht="24.6">
      <c r="A731" s="385"/>
      <c r="B731" s="427" t="s">
        <v>540</v>
      </c>
      <c r="C731" s="425"/>
      <c r="D731" s="426"/>
      <c r="E731" s="117"/>
      <c r="F731" s="130"/>
      <c r="G731" s="117"/>
      <c r="H731" s="110"/>
      <c r="I731" s="111"/>
      <c r="J731" s="110"/>
      <c r="K731" s="111"/>
      <c r="L731" s="6"/>
    </row>
    <row r="732" spans="1:12" s="1" customFormat="1">
      <c r="A732" s="385"/>
      <c r="B732" s="427"/>
      <c r="C732" s="425"/>
      <c r="D732" s="426"/>
      <c r="E732" s="117"/>
      <c r="F732" s="130"/>
      <c r="G732" s="117"/>
      <c r="H732" s="110"/>
      <c r="I732" s="111"/>
      <c r="J732" s="110"/>
      <c r="K732" s="111"/>
      <c r="L732" s="6"/>
    </row>
    <row r="733" spans="1:12" s="1" customFormat="1" ht="86.1">
      <c r="A733" s="385"/>
      <c r="B733" s="427" t="s">
        <v>541</v>
      </c>
      <c r="C733" s="425"/>
      <c r="D733" s="426"/>
      <c r="E733" s="117"/>
      <c r="F733" s="130"/>
      <c r="G733" s="117"/>
      <c r="H733" s="110"/>
      <c r="I733" s="111"/>
      <c r="J733" s="110"/>
      <c r="K733" s="111"/>
      <c r="L733" s="6"/>
    </row>
    <row r="734" spans="1:12" s="1" customFormat="1">
      <c r="A734" s="385"/>
      <c r="B734" s="427" t="s">
        <v>542</v>
      </c>
      <c r="C734" s="425"/>
      <c r="D734" s="423"/>
      <c r="E734" s="117"/>
      <c r="F734" s="130"/>
      <c r="G734" s="117"/>
      <c r="H734" s="110"/>
      <c r="I734" s="111"/>
      <c r="J734" s="110"/>
      <c r="K734" s="111"/>
      <c r="L734" s="6"/>
    </row>
    <row r="735" spans="1:12" s="1" customFormat="1">
      <c r="A735" s="385"/>
      <c r="B735" s="427" t="s">
        <v>543</v>
      </c>
      <c r="C735" s="425"/>
      <c r="D735" s="426"/>
      <c r="E735" s="117"/>
      <c r="F735" s="130"/>
      <c r="G735" s="117"/>
      <c r="H735" s="110"/>
      <c r="I735" s="111"/>
      <c r="J735" s="110"/>
      <c r="K735" s="111"/>
      <c r="L735" s="6"/>
    </row>
    <row r="736" spans="1:12" s="1" customFormat="1">
      <c r="A736" s="385"/>
      <c r="B736" s="427" t="s">
        <v>724</v>
      </c>
      <c r="C736" s="425"/>
      <c r="D736" s="426"/>
      <c r="E736" s="117"/>
      <c r="F736" s="130"/>
      <c r="G736" s="117"/>
      <c r="H736" s="110"/>
      <c r="I736" s="111"/>
      <c r="J736" s="110"/>
      <c r="K736" s="111"/>
      <c r="L736" s="6"/>
    </row>
    <row r="737" spans="1:12" s="1" customFormat="1">
      <c r="A737" s="385"/>
      <c r="B737" s="427" t="s">
        <v>545</v>
      </c>
      <c r="C737" s="425"/>
      <c r="D737" s="426"/>
      <c r="E737" s="117"/>
      <c r="F737" s="130"/>
      <c r="G737" s="117"/>
      <c r="H737" s="110"/>
      <c r="I737" s="111"/>
      <c r="J737" s="110"/>
      <c r="K737" s="111"/>
      <c r="L737" s="6"/>
    </row>
    <row r="738" spans="1:12" s="1" customFormat="1">
      <c r="A738" s="385"/>
      <c r="B738" s="427" t="s">
        <v>725</v>
      </c>
      <c r="C738" s="425"/>
      <c r="D738" s="426"/>
      <c r="E738" s="117"/>
      <c r="F738" s="130"/>
      <c r="G738" s="117"/>
      <c r="H738" s="110"/>
      <c r="I738" s="111"/>
      <c r="J738" s="110"/>
      <c r="K738" s="111"/>
      <c r="L738" s="6"/>
    </row>
    <row r="739" spans="1:12" s="1" customFormat="1">
      <c r="A739" s="385"/>
      <c r="B739" s="427" t="s">
        <v>726</v>
      </c>
      <c r="C739" s="425"/>
      <c r="D739" s="426"/>
      <c r="E739" s="117"/>
      <c r="F739" s="130"/>
      <c r="G739" s="117"/>
      <c r="H739" s="110"/>
      <c r="I739" s="111"/>
      <c r="J739" s="110"/>
      <c r="K739" s="111"/>
      <c r="L739" s="6"/>
    </row>
    <row r="740" spans="1:12" s="1" customFormat="1">
      <c r="A740" s="385"/>
      <c r="B740" s="427" t="s">
        <v>548</v>
      </c>
      <c r="C740" s="425"/>
      <c r="D740" s="426"/>
      <c r="E740" s="117"/>
      <c r="F740" s="130"/>
      <c r="G740" s="117"/>
      <c r="H740" s="110"/>
      <c r="I740" s="111"/>
      <c r="J740" s="110"/>
      <c r="K740" s="111"/>
      <c r="L740" s="6"/>
    </row>
    <row r="741" spans="1:12" s="1" customFormat="1">
      <c r="A741" s="385"/>
      <c r="B741" s="427" t="s">
        <v>549</v>
      </c>
      <c r="C741" s="425"/>
      <c r="D741" s="426"/>
      <c r="E741" s="117"/>
      <c r="F741" s="130"/>
      <c r="G741" s="117"/>
      <c r="H741" s="110"/>
      <c r="I741" s="111"/>
      <c r="J741" s="110"/>
      <c r="K741" s="111"/>
      <c r="L741" s="6"/>
    </row>
    <row r="742" spans="1:12" s="1" customFormat="1">
      <c r="A742" s="385"/>
      <c r="B742" s="427" t="s">
        <v>727</v>
      </c>
      <c r="C742" s="425" t="s">
        <v>673</v>
      </c>
      <c r="D742" s="426" t="s">
        <v>362</v>
      </c>
      <c r="E742" s="117"/>
      <c r="F742" s="130"/>
      <c r="G742" s="117">
        <f t="shared" ref="G742" si="200">D742*E742</f>
        <v>0</v>
      </c>
      <c r="H742" s="110" t="str">
        <f t="shared" ref="H742" si="201">D742</f>
        <v>2</v>
      </c>
      <c r="I742" s="111">
        <f t="shared" ref="I742" si="202">E742*H742</f>
        <v>0</v>
      </c>
      <c r="J742" s="110"/>
      <c r="K742" s="111"/>
      <c r="L742" s="6"/>
    </row>
    <row r="743" spans="1:12" s="1" customFormat="1">
      <c r="A743" s="385"/>
      <c r="B743" s="427"/>
      <c r="C743" s="425"/>
      <c r="D743" s="426"/>
      <c r="E743" s="117"/>
      <c r="F743" s="130"/>
      <c r="G743" s="117"/>
      <c r="H743" s="110"/>
      <c r="I743" s="111"/>
      <c r="J743" s="110"/>
      <c r="K743" s="111"/>
      <c r="L743" s="6"/>
    </row>
    <row r="744" spans="1:12" s="1" customFormat="1">
      <c r="A744" s="385"/>
      <c r="B744" s="427"/>
      <c r="C744" s="425"/>
      <c r="D744" s="426"/>
      <c r="E744" s="117"/>
      <c r="F744" s="130"/>
      <c r="G744" s="117"/>
      <c r="H744" s="110"/>
      <c r="I744" s="111"/>
      <c r="J744" s="110"/>
      <c r="K744" s="111"/>
      <c r="L744" s="6"/>
    </row>
    <row r="745" spans="1:12" s="1" customFormat="1" ht="24.6">
      <c r="A745" s="385" t="s">
        <v>784</v>
      </c>
      <c r="B745" s="427" t="s">
        <v>675</v>
      </c>
      <c r="C745" s="425" t="s">
        <v>673</v>
      </c>
      <c r="D745" s="426" t="s">
        <v>362</v>
      </c>
      <c r="E745" s="117"/>
      <c r="F745" s="130"/>
      <c r="G745" s="117">
        <f t="shared" ref="G745" si="203">D745*E745</f>
        <v>0</v>
      </c>
      <c r="H745" s="110" t="str">
        <f t="shared" ref="H745" si="204">D745</f>
        <v>2</v>
      </c>
      <c r="I745" s="111">
        <f t="shared" ref="I745" si="205">E745*H745</f>
        <v>0</v>
      </c>
      <c r="J745" s="110"/>
      <c r="K745" s="111"/>
      <c r="L745" s="6"/>
    </row>
    <row r="746" spans="1:12" s="1" customFormat="1">
      <c r="A746" s="385"/>
      <c r="B746" s="427"/>
      <c r="C746" s="425"/>
      <c r="D746" s="426"/>
      <c r="E746" s="117"/>
      <c r="F746" s="130"/>
      <c r="G746" s="117"/>
      <c r="H746" s="110"/>
      <c r="I746" s="111"/>
      <c r="J746" s="110"/>
      <c r="K746" s="111"/>
      <c r="L746" s="6"/>
    </row>
    <row r="747" spans="1:12" s="1" customFormat="1">
      <c r="A747" s="385"/>
      <c r="B747" s="427"/>
      <c r="C747" s="425"/>
      <c r="D747" s="426"/>
      <c r="E747" s="117"/>
      <c r="F747" s="130"/>
      <c r="G747" s="117"/>
      <c r="H747" s="110"/>
      <c r="I747" s="111"/>
      <c r="J747" s="110"/>
      <c r="K747" s="111"/>
      <c r="L747" s="6"/>
    </row>
    <row r="748" spans="1:12" s="1" customFormat="1">
      <c r="A748" s="385"/>
      <c r="B748" s="427"/>
      <c r="C748" s="425"/>
      <c r="D748" s="426"/>
      <c r="E748" s="117"/>
      <c r="F748" s="130"/>
      <c r="G748" s="117"/>
      <c r="H748" s="110"/>
      <c r="I748" s="111"/>
      <c r="J748" s="110"/>
      <c r="K748" s="111"/>
      <c r="L748" s="6"/>
    </row>
    <row r="749" spans="1:12" s="1" customFormat="1">
      <c r="A749" s="385"/>
      <c r="B749" s="427" t="s">
        <v>551</v>
      </c>
      <c r="C749" s="425"/>
      <c r="D749" s="426"/>
      <c r="E749" s="117"/>
      <c r="F749" s="130"/>
      <c r="G749" s="117"/>
      <c r="H749" s="110"/>
      <c r="I749" s="111"/>
      <c r="J749" s="110"/>
      <c r="K749" s="111"/>
      <c r="L749" s="6"/>
    </row>
    <row r="750" spans="1:12" s="1" customFormat="1">
      <c r="A750" s="385"/>
      <c r="B750" s="427"/>
      <c r="C750" s="425"/>
      <c r="D750" s="426"/>
      <c r="E750" s="117"/>
      <c r="F750" s="130"/>
      <c r="G750" s="117"/>
      <c r="H750" s="110"/>
      <c r="I750" s="111"/>
      <c r="J750" s="110"/>
      <c r="K750" s="111"/>
      <c r="L750" s="6"/>
    </row>
    <row r="751" spans="1:12" s="1" customFormat="1">
      <c r="A751" s="385" t="s">
        <v>785</v>
      </c>
      <c r="B751" s="431" t="s">
        <v>552</v>
      </c>
      <c r="C751" s="425"/>
      <c r="D751" s="426"/>
      <c r="E751" s="117"/>
      <c r="F751" s="130"/>
      <c r="G751" s="117"/>
      <c r="H751" s="110"/>
      <c r="I751" s="111"/>
      <c r="J751" s="110"/>
      <c r="K751" s="111"/>
      <c r="L751" s="6"/>
    </row>
    <row r="752" spans="1:12" s="1" customFormat="1">
      <c r="A752" s="385"/>
      <c r="B752" s="425"/>
      <c r="C752" s="425"/>
      <c r="D752" s="426"/>
      <c r="E752" s="117"/>
      <c r="F752" s="130"/>
      <c r="G752" s="117"/>
      <c r="H752" s="110"/>
      <c r="I752" s="111"/>
      <c r="J752" s="110"/>
      <c r="K752" s="111"/>
      <c r="L752" s="6"/>
    </row>
    <row r="753" spans="1:12" s="1" customFormat="1" ht="98.4">
      <c r="A753" s="385"/>
      <c r="B753" s="425" t="s">
        <v>553</v>
      </c>
      <c r="C753" s="425"/>
      <c r="D753" s="426"/>
      <c r="E753" s="117"/>
      <c r="F753" s="130"/>
      <c r="G753" s="117"/>
      <c r="H753" s="110"/>
      <c r="I753" s="111"/>
      <c r="J753" s="110"/>
      <c r="K753" s="111"/>
      <c r="L753" s="6"/>
    </row>
    <row r="754" spans="1:12" s="1" customFormat="1" ht="110.7">
      <c r="A754" s="385"/>
      <c r="B754" s="425" t="s">
        <v>554</v>
      </c>
      <c r="C754" s="425"/>
      <c r="D754" s="426"/>
      <c r="E754" s="117"/>
      <c r="F754" s="130"/>
      <c r="G754" s="117"/>
      <c r="H754" s="110"/>
      <c r="I754" s="111"/>
      <c r="J754" s="110"/>
      <c r="K754" s="111"/>
      <c r="L754" s="6"/>
    </row>
    <row r="755" spans="1:12" s="1" customFormat="1">
      <c r="A755" s="385"/>
      <c r="B755" s="425"/>
      <c r="C755" s="425"/>
      <c r="D755" s="426"/>
      <c r="E755" s="117"/>
      <c r="F755" s="130"/>
      <c r="G755" s="117"/>
      <c r="H755" s="110"/>
      <c r="I755" s="111"/>
      <c r="J755" s="110"/>
      <c r="K755" s="111"/>
      <c r="L755" s="6"/>
    </row>
    <row r="756" spans="1:12" s="1" customFormat="1">
      <c r="A756" s="385"/>
      <c r="B756" s="425" t="s">
        <v>555</v>
      </c>
      <c r="C756" s="425"/>
      <c r="D756" s="426"/>
      <c r="E756" s="117"/>
      <c r="F756" s="130"/>
      <c r="G756" s="117"/>
      <c r="H756" s="110"/>
      <c r="I756" s="111"/>
      <c r="J756" s="110"/>
      <c r="K756" s="111"/>
      <c r="L756" s="6"/>
    </row>
    <row r="757" spans="1:12" s="1" customFormat="1">
      <c r="A757" s="385"/>
      <c r="B757" s="431"/>
      <c r="C757" s="425"/>
      <c r="D757" s="426"/>
      <c r="E757" s="117"/>
      <c r="F757" s="130"/>
      <c r="G757" s="117"/>
      <c r="H757" s="110"/>
      <c r="I757" s="111"/>
      <c r="J757" s="110"/>
      <c r="K757" s="111"/>
      <c r="L757" s="6"/>
    </row>
    <row r="758" spans="1:12" s="1" customFormat="1" ht="24.6">
      <c r="A758" s="385"/>
      <c r="B758" s="431" t="s">
        <v>556</v>
      </c>
      <c r="C758" s="425"/>
      <c r="D758" s="423"/>
      <c r="E758" s="117"/>
      <c r="F758" s="130"/>
      <c r="G758" s="117"/>
      <c r="H758" s="110"/>
      <c r="I758" s="111"/>
      <c r="J758" s="110"/>
      <c r="K758" s="111"/>
      <c r="L758" s="6"/>
    </row>
    <row r="759" spans="1:12" s="1" customFormat="1">
      <c r="A759" s="385"/>
      <c r="B759" s="431"/>
      <c r="C759" s="425"/>
      <c r="D759" s="423"/>
      <c r="E759" s="117"/>
      <c r="F759" s="130"/>
      <c r="G759" s="117"/>
      <c r="H759" s="110"/>
      <c r="I759" s="111"/>
      <c r="J759" s="110"/>
      <c r="K759" s="111"/>
      <c r="L759" s="6"/>
    </row>
    <row r="760" spans="1:12" s="1" customFormat="1">
      <c r="A760" s="385"/>
      <c r="B760" s="435" t="s">
        <v>557</v>
      </c>
      <c r="C760" s="425"/>
      <c r="D760" s="423"/>
      <c r="E760" s="117"/>
      <c r="F760" s="130"/>
      <c r="G760" s="117"/>
      <c r="H760" s="110"/>
      <c r="I760" s="111"/>
      <c r="J760" s="110"/>
      <c r="K760" s="111"/>
      <c r="L760" s="6"/>
    </row>
    <row r="761" spans="1:12" s="1" customFormat="1">
      <c r="A761" s="385"/>
      <c r="B761" s="435"/>
      <c r="C761" s="425"/>
      <c r="D761" s="423"/>
      <c r="E761" s="117"/>
      <c r="F761" s="130"/>
      <c r="G761" s="117"/>
      <c r="H761" s="110"/>
      <c r="I761" s="111"/>
      <c r="J761" s="110"/>
      <c r="K761" s="111"/>
      <c r="L761" s="6"/>
    </row>
    <row r="762" spans="1:12" s="1" customFormat="1">
      <c r="A762" s="385"/>
      <c r="B762" s="435" t="s">
        <v>558</v>
      </c>
      <c r="C762" s="425"/>
      <c r="D762" s="423"/>
      <c r="E762" s="117"/>
      <c r="F762" s="130"/>
      <c r="G762" s="117"/>
      <c r="H762" s="110"/>
      <c r="I762" s="111"/>
      <c r="J762" s="110"/>
      <c r="K762" s="111"/>
      <c r="L762" s="6"/>
    </row>
    <row r="763" spans="1:12" s="1" customFormat="1">
      <c r="A763" s="385"/>
      <c r="B763" s="436"/>
      <c r="C763" s="430"/>
      <c r="D763" s="423"/>
      <c r="E763" s="117"/>
      <c r="F763" s="130"/>
      <c r="G763" s="117"/>
      <c r="H763" s="110"/>
      <c r="I763" s="111"/>
      <c r="J763" s="110"/>
      <c r="K763" s="111"/>
      <c r="L763" s="6"/>
    </row>
    <row r="764" spans="1:12" s="1" customFormat="1" ht="49.2">
      <c r="A764" s="385"/>
      <c r="B764" s="435" t="s">
        <v>559</v>
      </c>
      <c r="C764" s="425"/>
      <c r="D764" s="423"/>
      <c r="E764" s="117"/>
      <c r="F764" s="130"/>
      <c r="G764" s="117"/>
      <c r="H764" s="110"/>
      <c r="I764" s="111"/>
      <c r="J764" s="110"/>
      <c r="K764" s="111"/>
      <c r="L764" s="6"/>
    </row>
    <row r="765" spans="1:12" s="1" customFormat="1">
      <c r="A765" s="385"/>
      <c r="B765" s="435" t="s">
        <v>560</v>
      </c>
      <c r="C765" s="425"/>
      <c r="D765" s="423"/>
      <c r="E765" s="117"/>
      <c r="F765" s="130"/>
      <c r="G765" s="117"/>
      <c r="H765" s="110"/>
      <c r="I765" s="111"/>
      <c r="J765" s="110"/>
      <c r="K765" s="111"/>
      <c r="L765" s="6"/>
    </row>
    <row r="766" spans="1:12" s="1" customFormat="1">
      <c r="A766" s="385"/>
      <c r="B766" s="435" t="s">
        <v>561</v>
      </c>
      <c r="C766" s="425"/>
      <c r="D766" s="423"/>
      <c r="E766" s="117"/>
      <c r="F766" s="130"/>
      <c r="G766" s="117"/>
      <c r="H766" s="110"/>
      <c r="I766" s="111"/>
      <c r="J766" s="110"/>
      <c r="K766" s="111"/>
      <c r="L766" s="6"/>
    </row>
    <row r="767" spans="1:12" s="1" customFormat="1">
      <c r="A767" s="385"/>
      <c r="B767" s="435" t="s">
        <v>562</v>
      </c>
      <c r="C767" s="425"/>
      <c r="D767" s="423"/>
      <c r="E767" s="117"/>
      <c r="F767" s="130"/>
      <c r="G767" s="117"/>
      <c r="H767" s="110"/>
      <c r="I767" s="111"/>
      <c r="J767" s="110"/>
      <c r="K767" s="111"/>
      <c r="L767" s="6"/>
    </row>
    <row r="768" spans="1:12" s="1" customFormat="1">
      <c r="A768" s="385"/>
      <c r="B768" s="435" t="s">
        <v>563</v>
      </c>
      <c r="C768" s="425"/>
      <c r="D768" s="423"/>
      <c r="E768" s="117"/>
      <c r="F768" s="130"/>
      <c r="G768" s="117"/>
      <c r="H768" s="110"/>
      <c r="I768" s="111"/>
      <c r="J768" s="110"/>
      <c r="K768" s="111"/>
      <c r="L768" s="6"/>
    </row>
    <row r="769" spans="1:12" s="1" customFormat="1">
      <c r="A769" s="385"/>
      <c r="B769" s="435" t="s">
        <v>163</v>
      </c>
      <c r="C769" s="425"/>
      <c r="D769" s="423"/>
      <c r="E769" s="117"/>
      <c r="F769" s="130"/>
      <c r="G769" s="117"/>
      <c r="H769" s="110"/>
      <c r="I769" s="111"/>
      <c r="J769" s="110"/>
      <c r="K769" s="111"/>
      <c r="L769" s="6"/>
    </row>
    <row r="770" spans="1:12" s="1" customFormat="1">
      <c r="A770" s="385"/>
      <c r="B770" s="435"/>
      <c r="C770" s="425"/>
      <c r="D770" s="423"/>
      <c r="E770" s="117"/>
      <c r="F770" s="130"/>
      <c r="G770" s="117"/>
      <c r="H770" s="110"/>
      <c r="I770" s="111"/>
      <c r="J770" s="110"/>
      <c r="K770" s="111"/>
      <c r="L770" s="6"/>
    </row>
    <row r="771" spans="1:12" s="1" customFormat="1" ht="49.2">
      <c r="A771" s="385"/>
      <c r="B771" s="435" t="s">
        <v>564</v>
      </c>
      <c r="C771" s="425"/>
      <c r="D771" s="423"/>
      <c r="E771" s="117"/>
      <c r="F771" s="130"/>
      <c r="G771" s="117"/>
      <c r="H771" s="110"/>
      <c r="I771" s="111"/>
      <c r="J771" s="110"/>
      <c r="K771" s="111"/>
      <c r="L771" s="6"/>
    </row>
    <row r="772" spans="1:12" s="1" customFormat="1">
      <c r="A772" s="385"/>
      <c r="B772" s="435" t="s">
        <v>565</v>
      </c>
      <c r="C772" s="425"/>
      <c r="D772" s="423"/>
      <c r="E772" s="117"/>
      <c r="F772" s="130"/>
      <c r="G772" s="117"/>
      <c r="H772" s="110"/>
      <c r="I772" s="111"/>
      <c r="J772" s="110"/>
      <c r="K772" s="111"/>
      <c r="L772" s="6"/>
    </row>
    <row r="773" spans="1:12" s="1" customFormat="1">
      <c r="A773" s="385"/>
      <c r="B773" s="425" t="s">
        <v>686</v>
      </c>
      <c r="C773" s="425"/>
      <c r="D773" s="426"/>
      <c r="E773" s="117"/>
      <c r="F773" s="130"/>
      <c r="G773" s="117"/>
      <c r="H773" s="110"/>
      <c r="I773" s="111"/>
      <c r="J773" s="110"/>
      <c r="K773" s="111"/>
      <c r="L773" s="6"/>
    </row>
    <row r="774" spans="1:12" s="1" customFormat="1">
      <c r="A774" s="385"/>
      <c r="B774" s="425" t="s">
        <v>567</v>
      </c>
      <c r="C774" s="425"/>
      <c r="D774" s="423"/>
      <c r="E774" s="117"/>
      <c r="F774" s="130"/>
      <c r="G774" s="117"/>
      <c r="H774" s="110"/>
      <c r="I774" s="111"/>
      <c r="J774" s="110"/>
      <c r="K774" s="111"/>
      <c r="L774" s="6"/>
    </row>
    <row r="775" spans="1:12" s="1" customFormat="1">
      <c r="A775" s="385"/>
      <c r="B775" s="431" t="s">
        <v>568</v>
      </c>
      <c r="C775" s="425"/>
      <c r="D775" s="426"/>
      <c r="E775" s="117"/>
      <c r="F775" s="130"/>
      <c r="G775" s="117"/>
      <c r="H775" s="110"/>
      <c r="I775" s="111"/>
      <c r="J775" s="110"/>
      <c r="K775" s="111"/>
      <c r="L775" s="6"/>
    </row>
    <row r="776" spans="1:12" s="1" customFormat="1">
      <c r="A776" s="385"/>
      <c r="B776" s="425" t="s">
        <v>569</v>
      </c>
      <c r="C776" s="425"/>
      <c r="D776" s="423"/>
      <c r="E776" s="117"/>
      <c r="F776" s="130"/>
      <c r="G776" s="117"/>
      <c r="H776" s="110"/>
      <c r="I776" s="111"/>
      <c r="J776" s="110"/>
      <c r="K776" s="111"/>
      <c r="L776" s="6"/>
    </row>
    <row r="777" spans="1:12" s="1" customFormat="1">
      <c r="A777" s="385"/>
      <c r="B777" s="436" t="s">
        <v>570</v>
      </c>
      <c r="C777" s="430"/>
      <c r="D777" s="423"/>
      <c r="E777" s="117"/>
      <c r="F777" s="130"/>
      <c r="G777" s="117"/>
      <c r="H777" s="110"/>
      <c r="I777" s="111"/>
      <c r="J777" s="110"/>
      <c r="K777" s="111"/>
      <c r="L777" s="6"/>
    </row>
    <row r="778" spans="1:12" s="1" customFormat="1">
      <c r="A778" s="385"/>
      <c r="B778" s="431"/>
      <c r="C778" s="425"/>
      <c r="D778" s="423"/>
      <c r="E778" s="117"/>
      <c r="F778" s="130"/>
      <c r="G778" s="117"/>
      <c r="H778" s="110"/>
      <c r="I778" s="111"/>
      <c r="J778" s="110"/>
      <c r="K778" s="111"/>
      <c r="L778" s="6"/>
    </row>
    <row r="779" spans="1:12" s="1" customFormat="1" ht="24.6">
      <c r="A779" s="385"/>
      <c r="B779" s="431" t="s">
        <v>571</v>
      </c>
      <c r="C779" s="425"/>
      <c r="D779" s="423"/>
      <c r="E779" s="117"/>
      <c r="F779" s="130"/>
      <c r="G779" s="117"/>
      <c r="H779" s="110"/>
      <c r="I779" s="111"/>
      <c r="J779" s="110"/>
      <c r="K779" s="111"/>
      <c r="L779" s="6"/>
    </row>
    <row r="780" spans="1:12" s="1" customFormat="1">
      <c r="A780" s="385"/>
      <c r="B780" s="431"/>
      <c r="C780" s="425"/>
      <c r="D780" s="423"/>
      <c r="E780" s="117"/>
      <c r="F780" s="130"/>
      <c r="G780" s="117"/>
      <c r="H780" s="110"/>
      <c r="I780" s="111"/>
      <c r="J780" s="110"/>
      <c r="K780" s="111"/>
      <c r="L780" s="6"/>
    </row>
    <row r="781" spans="1:12" s="1" customFormat="1">
      <c r="A781" s="385"/>
      <c r="B781" s="425" t="s">
        <v>573</v>
      </c>
      <c r="C781" s="425"/>
      <c r="D781" s="423"/>
      <c r="E781" s="117"/>
      <c r="F781" s="130"/>
      <c r="G781" s="117"/>
      <c r="H781" s="110"/>
      <c r="I781" s="111"/>
      <c r="J781" s="110"/>
      <c r="K781" s="111"/>
      <c r="L781" s="6"/>
    </row>
    <row r="782" spans="1:12" s="1" customFormat="1">
      <c r="A782" s="385"/>
      <c r="B782" s="425"/>
      <c r="C782" s="425"/>
      <c r="D782" s="423"/>
      <c r="E782" s="117"/>
      <c r="F782" s="130"/>
      <c r="G782" s="117"/>
      <c r="H782" s="110"/>
      <c r="I782" s="111"/>
      <c r="J782" s="110"/>
      <c r="K782" s="111"/>
      <c r="L782" s="6"/>
    </row>
    <row r="783" spans="1:12" s="1" customFormat="1">
      <c r="A783" s="385"/>
      <c r="B783" s="435" t="s">
        <v>574</v>
      </c>
      <c r="C783" s="425"/>
      <c r="D783" s="423"/>
      <c r="E783" s="117"/>
      <c r="F783" s="130"/>
      <c r="G783" s="117"/>
      <c r="H783" s="110"/>
      <c r="I783" s="111"/>
      <c r="J783" s="110"/>
      <c r="K783" s="111"/>
      <c r="L783" s="6"/>
    </row>
    <row r="784" spans="1:12" s="1" customFormat="1">
      <c r="A784" s="385"/>
      <c r="B784" s="435" t="s">
        <v>575</v>
      </c>
      <c r="C784" s="425" t="s">
        <v>673</v>
      </c>
      <c r="D784" s="423" t="s">
        <v>359</v>
      </c>
      <c r="E784" s="117"/>
      <c r="F784" s="130"/>
      <c r="G784" s="117">
        <f t="shared" ref="G784" si="206">D784*E784</f>
        <v>0</v>
      </c>
      <c r="H784" s="110" t="str">
        <f t="shared" ref="H784" si="207">D784</f>
        <v>1</v>
      </c>
      <c r="I784" s="111">
        <f t="shared" ref="I784" si="208">E784*H784</f>
        <v>0</v>
      </c>
      <c r="J784" s="110"/>
      <c r="K784" s="111"/>
      <c r="L784" s="6"/>
    </row>
    <row r="785" spans="1:12" s="1" customFormat="1">
      <c r="A785" s="385"/>
      <c r="B785" s="430"/>
      <c r="C785" s="425"/>
      <c r="D785" s="423"/>
      <c r="E785" s="117"/>
      <c r="F785" s="130"/>
      <c r="G785" s="117"/>
      <c r="H785" s="110"/>
      <c r="I785" s="111"/>
      <c r="J785" s="110"/>
      <c r="K785" s="111"/>
      <c r="L785" s="6"/>
    </row>
    <row r="786" spans="1:12" s="1" customFormat="1">
      <c r="A786" s="385"/>
      <c r="B786" s="427"/>
      <c r="C786" s="425"/>
      <c r="D786" s="426"/>
      <c r="E786" s="117"/>
      <c r="F786" s="130"/>
      <c r="G786" s="117"/>
      <c r="H786" s="110"/>
      <c r="I786" s="111"/>
      <c r="J786" s="110"/>
      <c r="K786" s="111"/>
      <c r="L786" s="6"/>
    </row>
    <row r="787" spans="1:12" s="1" customFormat="1">
      <c r="A787" s="385"/>
      <c r="B787" s="430" t="s">
        <v>576</v>
      </c>
      <c r="C787" s="425"/>
      <c r="D787" s="423"/>
      <c r="E787" s="117"/>
      <c r="F787" s="130"/>
      <c r="G787" s="117"/>
      <c r="H787" s="110"/>
      <c r="I787" s="111"/>
      <c r="J787" s="110"/>
      <c r="K787" s="111"/>
      <c r="L787" s="6"/>
    </row>
    <row r="788" spans="1:12" s="1" customFormat="1">
      <c r="A788" s="385"/>
      <c r="B788" s="430"/>
      <c r="C788" s="425"/>
      <c r="D788" s="423"/>
      <c r="E788" s="117"/>
      <c r="F788" s="130"/>
      <c r="G788" s="117"/>
      <c r="H788" s="110"/>
      <c r="I788" s="111"/>
      <c r="J788" s="110"/>
      <c r="K788" s="111"/>
      <c r="L788" s="6"/>
    </row>
    <row r="789" spans="1:12" s="1" customFormat="1" ht="24.6">
      <c r="A789" s="385" t="s">
        <v>786</v>
      </c>
      <c r="B789" s="427" t="s">
        <v>577</v>
      </c>
      <c r="C789" s="425"/>
      <c r="D789" s="423"/>
      <c r="E789" s="117"/>
      <c r="F789" s="130"/>
      <c r="G789" s="117"/>
      <c r="H789" s="110"/>
      <c r="I789" s="111"/>
      <c r="J789" s="110"/>
      <c r="K789" s="111"/>
      <c r="L789" s="6"/>
    </row>
    <row r="790" spans="1:12" s="1" customFormat="1">
      <c r="A790" s="385"/>
      <c r="B790" s="430" t="s">
        <v>728</v>
      </c>
      <c r="C790" s="425"/>
      <c r="D790" s="423"/>
      <c r="E790" s="117"/>
      <c r="F790" s="130"/>
      <c r="G790" s="117"/>
      <c r="H790" s="110"/>
      <c r="I790" s="111"/>
      <c r="J790" s="110"/>
      <c r="K790" s="111"/>
      <c r="L790" s="6"/>
    </row>
    <row r="791" spans="1:12" s="1" customFormat="1">
      <c r="A791" s="385"/>
      <c r="B791" s="430" t="s">
        <v>566</v>
      </c>
      <c r="C791" s="425"/>
      <c r="D791" s="423"/>
      <c r="E791" s="117"/>
      <c r="F791" s="130"/>
      <c r="G791" s="117"/>
      <c r="H791" s="110"/>
      <c r="I791" s="111"/>
      <c r="J791" s="110"/>
      <c r="K791" s="111"/>
      <c r="L791" s="6"/>
    </row>
    <row r="792" spans="1:12" s="1" customFormat="1">
      <c r="A792" s="385"/>
      <c r="B792" s="427" t="s">
        <v>729</v>
      </c>
      <c r="C792" s="425"/>
      <c r="D792" s="423"/>
      <c r="E792" s="117"/>
      <c r="F792" s="130"/>
      <c r="G792" s="117"/>
      <c r="H792" s="110"/>
      <c r="I792" s="111"/>
      <c r="J792" s="110"/>
      <c r="K792" s="111"/>
      <c r="L792" s="6"/>
    </row>
    <row r="793" spans="1:12" s="1" customFormat="1">
      <c r="A793" s="385"/>
      <c r="B793" s="430" t="s">
        <v>730</v>
      </c>
      <c r="C793" s="425"/>
      <c r="D793" s="423"/>
      <c r="E793" s="117"/>
      <c r="F793" s="130"/>
      <c r="G793" s="117"/>
      <c r="H793" s="110"/>
      <c r="I793" s="111"/>
      <c r="J793" s="110"/>
      <c r="K793" s="111"/>
      <c r="L793" s="6"/>
    </row>
    <row r="794" spans="1:12" s="1" customFormat="1">
      <c r="A794" s="385"/>
      <c r="B794" s="430" t="s">
        <v>570</v>
      </c>
      <c r="C794" s="425"/>
      <c r="D794" s="423"/>
      <c r="E794" s="117"/>
      <c r="F794" s="130"/>
      <c r="G794" s="117"/>
      <c r="H794" s="110"/>
      <c r="I794" s="111"/>
      <c r="J794" s="110"/>
      <c r="K794" s="111"/>
      <c r="L794" s="6"/>
    </row>
    <row r="795" spans="1:12" s="1" customFormat="1" ht="24.6">
      <c r="A795" s="385"/>
      <c r="B795" s="427" t="s">
        <v>581</v>
      </c>
      <c r="C795" s="425"/>
      <c r="D795" s="423"/>
      <c r="E795" s="117"/>
      <c r="F795" s="130"/>
      <c r="G795" s="117"/>
      <c r="H795" s="110"/>
      <c r="I795" s="111"/>
      <c r="J795" s="110"/>
      <c r="K795" s="111"/>
      <c r="L795" s="6"/>
    </row>
    <row r="796" spans="1:12" s="1" customFormat="1">
      <c r="A796" s="385"/>
      <c r="B796" s="430" t="s">
        <v>731</v>
      </c>
      <c r="C796" s="425" t="s">
        <v>673</v>
      </c>
      <c r="D796" s="423" t="s">
        <v>359</v>
      </c>
      <c r="E796" s="117"/>
      <c r="F796" s="130"/>
      <c r="G796" s="117">
        <f t="shared" ref="G796" si="209">D796*E796</f>
        <v>0</v>
      </c>
      <c r="H796" s="110" t="str">
        <f t="shared" ref="H796" si="210">D796</f>
        <v>1</v>
      </c>
      <c r="I796" s="111">
        <f t="shared" ref="I796" si="211">E796*H796</f>
        <v>0</v>
      </c>
      <c r="J796" s="110"/>
      <c r="K796" s="111"/>
      <c r="L796" s="6"/>
    </row>
    <row r="797" spans="1:12" s="1" customFormat="1">
      <c r="A797" s="385"/>
      <c r="B797" s="430" t="s">
        <v>583</v>
      </c>
      <c r="C797" s="425"/>
      <c r="D797" s="423"/>
      <c r="E797" s="117"/>
      <c r="F797" s="130"/>
      <c r="G797" s="117"/>
      <c r="H797" s="110"/>
      <c r="I797" s="111"/>
      <c r="J797" s="110"/>
      <c r="K797" s="111"/>
      <c r="L797" s="6"/>
    </row>
    <row r="798" spans="1:12" s="1" customFormat="1">
      <c r="A798" s="385"/>
      <c r="B798" s="427" t="s">
        <v>732</v>
      </c>
      <c r="C798" s="425" t="s">
        <v>673</v>
      </c>
      <c r="D798" s="423" t="s">
        <v>359</v>
      </c>
      <c r="E798" s="117"/>
      <c r="F798" s="130"/>
      <c r="G798" s="117">
        <f t="shared" ref="G798" si="212">D798*E798</f>
        <v>0</v>
      </c>
      <c r="H798" s="110" t="str">
        <f t="shared" ref="H798" si="213">D798</f>
        <v>1</v>
      </c>
      <c r="I798" s="111">
        <f t="shared" ref="I798" si="214">E798*H798</f>
        <v>0</v>
      </c>
      <c r="J798" s="110"/>
      <c r="K798" s="111"/>
      <c r="L798" s="6"/>
    </row>
    <row r="799" spans="1:12" s="1" customFormat="1">
      <c r="A799" s="385"/>
      <c r="B799" s="430" t="s">
        <v>585</v>
      </c>
      <c r="C799" s="425"/>
      <c r="D799" s="423"/>
      <c r="E799" s="117"/>
      <c r="F799" s="130"/>
      <c r="G799" s="117"/>
      <c r="H799" s="110"/>
      <c r="I799" s="111"/>
      <c r="J799" s="110"/>
      <c r="K799" s="111"/>
      <c r="L799" s="6"/>
    </row>
    <row r="800" spans="1:12" s="1" customFormat="1">
      <c r="A800" s="385"/>
      <c r="B800" s="430" t="s">
        <v>733</v>
      </c>
      <c r="C800" s="425" t="s">
        <v>673</v>
      </c>
      <c r="D800" s="423" t="s">
        <v>359</v>
      </c>
      <c r="E800" s="117"/>
      <c r="F800" s="130"/>
      <c r="G800" s="117">
        <f t="shared" ref="G800" si="215">D800*E800</f>
        <v>0</v>
      </c>
      <c r="H800" s="110" t="str">
        <f t="shared" ref="H800" si="216">D800</f>
        <v>1</v>
      </c>
      <c r="I800" s="111">
        <f t="shared" ref="I800" si="217">E800*H800</f>
        <v>0</v>
      </c>
      <c r="J800" s="110"/>
      <c r="K800" s="111"/>
      <c r="L800" s="6"/>
    </row>
    <row r="801" spans="1:12" s="1" customFormat="1">
      <c r="A801" s="385"/>
      <c r="B801" s="430"/>
      <c r="C801" s="425"/>
      <c r="D801" s="423"/>
      <c r="E801" s="117"/>
      <c r="F801" s="130"/>
      <c r="G801" s="117"/>
      <c r="H801" s="110"/>
      <c r="I801" s="111"/>
      <c r="J801" s="110"/>
      <c r="K801" s="111"/>
      <c r="L801" s="6"/>
    </row>
    <row r="802" spans="1:12" s="1" customFormat="1" ht="24.6">
      <c r="A802" s="385"/>
      <c r="B802" s="430" t="s">
        <v>787</v>
      </c>
      <c r="C802" s="425" t="s">
        <v>673</v>
      </c>
      <c r="D802" s="423" t="s">
        <v>359</v>
      </c>
      <c r="E802" s="117"/>
      <c r="F802" s="130"/>
      <c r="G802" s="117">
        <f t="shared" ref="G802" si="218">D802*E802</f>
        <v>0</v>
      </c>
      <c r="H802" s="110" t="str">
        <f t="shared" ref="H802" si="219">D802</f>
        <v>1</v>
      </c>
      <c r="I802" s="111">
        <f t="shared" ref="I802" si="220">E802*H802</f>
        <v>0</v>
      </c>
      <c r="J802" s="110"/>
      <c r="K802" s="111"/>
      <c r="L802" s="6"/>
    </row>
    <row r="803" spans="1:12" s="1" customFormat="1">
      <c r="A803" s="385"/>
      <c r="B803" s="427"/>
      <c r="C803" s="425"/>
      <c r="D803" s="423"/>
      <c r="E803" s="117"/>
      <c r="F803" s="130"/>
      <c r="G803" s="117"/>
      <c r="H803" s="110"/>
      <c r="I803" s="111"/>
      <c r="J803" s="110"/>
      <c r="K803" s="111"/>
      <c r="L803" s="6"/>
    </row>
    <row r="804" spans="1:12" s="1" customFormat="1">
      <c r="A804" s="385"/>
      <c r="B804" s="427"/>
      <c r="C804" s="425"/>
      <c r="D804" s="426"/>
      <c r="E804" s="117"/>
      <c r="F804" s="130"/>
      <c r="G804" s="117"/>
      <c r="H804" s="110"/>
      <c r="I804" s="111"/>
      <c r="J804" s="110"/>
      <c r="K804" s="111"/>
      <c r="L804" s="6"/>
    </row>
    <row r="805" spans="1:12" s="1" customFormat="1">
      <c r="A805" s="385" t="s">
        <v>788</v>
      </c>
      <c r="B805" s="427" t="s">
        <v>587</v>
      </c>
      <c r="C805" s="425"/>
      <c r="D805" s="426"/>
      <c r="E805" s="117"/>
      <c r="F805" s="130"/>
      <c r="G805" s="117"/>
      <c r="H805" s="110"/>
      <c r="I805" s="111"/>
      <c r="J805" s="110"/>
      <c r="K805" s="111"/>
      <c r="L805" s="6"/>
    </row>
    <row r="806" spans="1:12" s="1" customFormat="1">
      <c r="A806" s="385"/>
      <c r="B806" s="427" t="s">
        <v>734</v>
      </c>
      <c r="C806" s="425"/>
      <c r="D806" s="426"/>
      <c r="E806" s="117"/>
      <c r="F806" s="130"/>
      <c r="G806" s="117"/>
      <c r="H806" s="110"/>
      <c r="I806" s="111"/>
      <c r="J806" s="110"/>
      <c r="K806" s="111"/>
      <c r="L806" s="6"/>
    </row>
    <row r="807" spans="1:12" s="1" customFormat="1">
      <c r="A807" s="385"/>
      <c r="B807" s="431" t="s">
        <v>566</v>
      </c>
      <c r="C807" s="425"/>
      <c r="D807" s="426"/>
      <c r="E807" s="117"/>
      <c r="F807" s="130"/>
      <c r="G807" s="117"/>
      <c r="H807" s="110"/>
      <c r="I807" s="111"/>
      <c r="J807" s="110"/>
      <c r="K807" s="111"/>
      <c r="L807" s="6"/>
    </row>
    <row r="808" spans="1:12" s="1" customFormat="1">
      <c r="A808" s="385"/>
      <c r="B808" s="437" t="s">
        <v>589</v>
      </c>
      <c r="C808" s="437"/>
      <c r="D808" s="438"/>
      <c r="E808" s="117"/>
      <c r="F808" s="130"/>
      <c r="G808" s="117"/>
      <c r="H808" s="110"/>
      <c r="I808" s="111"/>
      <c r="J808" s="110"/>
      <c r="K808" s="111"/>
      <c r="L808" s="6"/>
    </row>
    <row r="809" spans="1:12" s="1" customFormat="1">
      <c r="A809" s="385"/>
      <c r="B809" s="427" t="s">
        <v>590</v>
      </c>
      <c r="C809" s="424"/>
      <c r="D809" s="439"/>
      <c r="E809" s="117"/>
      <c r="F809" s="130"/>
      <c r="G809" s="117"/>
      <c r="H809" s="110"/>
      <c r="I809" s="111"/>
      <c r="J809" s="110"/>
      <c r="K809" s="111"/>
      <c r="L809" s="6"/>
    </row>
    <row r="810" spans="1:12" s="1" customFormat="1">
      <c r="A810" s="385"/>
      <c r="B810" s="427" t="s">
        <v>591</v>
      </c>
      <c r="C810" s="425"/>
      <c r="D810" s="426"/>
      <c r="E810" s="117"/>
      <c r="F810" s="130"/>
      <c r="G810" s="117"/>
      <c r="H810" s="110"/>
      <c r="I810" s="111"/>
      <c r="J810" s="110"/>
      <c r="K810" s="111"/>
      <c r="L810" s="6"/>
    </row>
    <row r="811" spans="1:12" s="1" customFormat="1">
      <c r="A811" s="385"/>
      <c r="B811" s="427" t="s">
        <v>592</v>
      </c>
      <c r="C811" s="425"/>
      <c r="D811" s="426"/>
      <c r="E811" s="117"/>
      <c r="F811" s="130"/>
      <c r="G811" s="117"/>
      <c r="H811" s="110"/>
      <c r="I811" s="111"/>
      <c r="J811" s="110"/>
      <c r="K811" s="111"/>
      <c r="L811" s="6"/>
    </row>
    <row r="812" spans="1:12" s="1" customFormat="1">
      <c r="A812" s="385"/>
      <c r="B812" s="427" t="s">
        <v>593</v>
      </c>
      <c r="C812" s="425" t="s">
        <v>673</v>
      </c>
      <c r="D812" s="426" t="s">
        <v>362</v>
      </c>
      <c r="E812" s="117"/>
      <c r="F812" s="130"/>
      <c r="G812" s="117">
        <f t="shared" ref="G812" si="221">D812*E812</f>
        <v>0</v>
      </c>
      <c r="H812" s="110" t="str">
        <f t="shared" ref="H812" si="222">D812</f>
        <v>2</v>
      </c>
      <c r="I812" s="111">
        <f t="shared" ref="I812" si="223">E812*H812</f>
        <v>0</v>
      </c>
      <c r="J812" s="110"/>
      <c r="K812" s="111"/>
      <c r="L812" s="6"/>
    </row>
    <row r="813" spans="1:12" s="1" customFormat="1">
      <c r="A813" s="385"/>
      <c r="B813" s="427"/>
      <c r="C813" s="425"/>
      <c r="D813" s="426"/>
      <c r="E813" s="117"/>
      <c r="F813" s="130"/>
      <c r="G813" s="117"/>
      <c r="H813" s="110"/>
      <c r="I813" s="111"/>
      <c r="J813" s="110"/>
      <c r="K813" s="111"/>
      <c r="L813" s="6"/>
    </row>
    <row r="814" spans="1:12" s="1" customFormat="1">
      <c r="A814" s="385"/>
      <c r="B814" s="427"/>
      <c r="C814" s="425"/>
      <c r="D814" s="426"/>
      <c r="E814" s="117"/>
      <c r="F814" s="130"/>
      <c r="G814" s="117"/>
      <c r="H814" s="110"/>
      <c r="I814" s="111"/>
      <c r="J814" s="110"/>
      <c r="K814" s="111"/>
      <c r="L814" s="6"/>
    </row>
    <row r="815" spans="1:12" s="1" customFormat="1">
      <c r="A815" s="385" t="s">
        <v>789</v>
      </c>
      <c r="B815" s="427" t="s">
        <v>594</v>
      </c>
      <c r="C815" s="425"/>
      <c r="D815" s="426"/>
      <c r="E815" s="117"/>
      <c r="F815" s="130"/>
      <c r="G815" s="117"/>
      <c r="H815" s="110"/>
      <c r="I815" s="111"/>
      <c r="J815" s="110"/>
      <c r="K815" s="111"/>
      <c r="L815" s="6"/>
    </row>
    <row r="816" spans="1:12" s="1" customFormat="1">
      <c r="A816" s="385"/>
      <c r="B816" s="430" t="s">
        <v>734</v>
      </c>
      <c r="C816" s="425"/>
      <c r="D816" s="426"/>
      <c r="E816" s="117"/>
      <c r="F816" s="130"/>
      <c r="G816" s="117"/>
      <c r="H816" s="110"/>
      <c r="I816" s="111"/>
      <c r="J816" s="110"/>
      <c r="K816" s="111"/>
      <c r="L816" s="6"/>
    </row>
    <row r="817" spans="1:12" s="1" customFormat="1">
      <c r="A817" s="385"/>
      <c r="B817" s="427" t="s">
        <v>566</v>
      </c>
      <c r="C817" s="424"/>
      <c r="D817" s="439"/>
      <c r="E817" s="117"/>
      <c r="F817" s="130"/>
      <c r="G817" s="117"/>
      <c r="H817" s="110"/>
      <c r="I817" s="111"/>
      <c r="J817" s="110"/>
      <c r="K817" s="111"/>
      <c r="L817" s="6"/>
    </row>
    <row r="818" spans="1:12" s="1" customFormat="1">
      <c r="A818" s="385"/>
      <c r="B818" s="427" t="s">
        <v>589</v>
      </c>
      <c r="C818" s="424"/>
      <c r="D818" s="439"/>
      <c r="E818" s="117"/>
      <c r="F818" s="130"/>
      <c r="G818" s="117"/>
      <c r="H818" s="110"/>
      <c r="I818" s="111"/>
      <c r="J818" s="110"/>
      <c r="K818" s="111"/>
      <c r="L818" s="6"/>
    </row>
    <row r="819" spans="1:12" s="1" customFormat="1">
      <c r="A819" s="385"/>
      <c r="B819" s="427" t="s">
        <v>590</v>
      </c>
      <c r="C819" s="424"/>
      <c r="D819" s="439"/>
      <c r="E819" s="117"/>
      <c r="F819" s="130"/>
      <c r="G819" s="117"/>
      <c r="H819" s="110"/>
      <c r="I819" s="111"/>
      <c r="J819" s="110"/>
      <c r="K819" s="111"/>
      <c r="L819" s="6"/>
    </row>
    <row r="820" spans="1:12" s="1" customFormat="1">
      <c r="A820" s="385"/>
      <c r="B820" s="427" t="s">
        <v>591</v>
      </c>
      <c r="C820" s="425"/>
      <c r="D820" s="426"/>
      <c r="E820" s="117"/>
      <c r="F820" s="130"/>
      <c r="G820" s="117"/>
      <c r="H820" s="110"/>
      <c r="I820" s="111"/>
      <c r="J820" s="110"/>
      <c r="K820" s="111"/>
      <c r="L820" s="6"/>
    </row>
    <row r="821" spans="1:12" s="1" customFormat="1">
      <c r="A821" s="385"/>
      <c r="B821" s="427" t="s">
        <v>592</v>
      </c>
      <c r="C821" s="425"/>
      <c r="D821" s="426"/>
      <c r="E821" s="117"/>
      <c r="F821" s="130"/>
      <c r="G821" s="117"/>
      <c r="H821" s="110"/>
      <c r="I821" s="111"/>
      <c r="J821" s="110"/>
      <c r="K821" s="111"/>
      <c r="L821" s="6"/>
    </row>
    <row r="822" spans="1:12" s="1" customFormat="1">
      <c r="A822" s="385"/>
      <c r="B822" s="427" t="s">
        <v>593</v>
      </c>
      <c r="C822" s="425" t="s">
        <v>673</v>
      </c>
      <c r="D822" s="426">
        <v>1</v>
      </c>
      <c r="E822" s="117"/>
      <c r="F822" s="130"/>
      <c r="G822" s="117">
        <f t="shared" ref="G822" si="224">D822*E822</f>
        <v>0</v>
      </c>
      <c r="H822" s="110">
        <f t="shared" ref="H822" si="225">D822</f>
        <v>1</v>
      </c>
      <c r="I822" s="111">
        <f t="shared" ref="I822" si="226">E822*H822</f>
        <v>0</v>
      </c>
      <c r="J822" s="110"/>
      <c r="K822" s="111"/>
      <c r="L822" s="6"/>
    </row>
    <row r="823" spans="1:12" s="1" customFormat="1">
      <c r="A823" s="385"/>
      <c r="B823" s="427"/>
      <c r="C823" s="425"/>
      <c r="D823" s="426"/>
      <c r="E823" s="117"/>
      <c r="F823" s="130"/>
      <c r="G823" s="117"/>
      <c r="H823" s="110"/>
      <c r="I823" s="111"/>
      <c r="J823" s="110"/>
      <c r="K823" s="111"/>
      <c r="L823" s="6"/>
    </row>
    <row r="824" spans="1:12" s="1" customFormat="1">
      <c r="A824" s="385" t="s">
        <v>790</v>
      </c>
      <c r="B824" s="433" t="s">
        <v>596</v>
      </c>
      <c r="C824" s="433"/>
      <c r="D824" s="432"/>
      <c r="E824" s="117"/>
      <c r="F824" s="130"/>
      <c r="G824" s="117"/>
      <c r="H824" s="110"/>
      <c r="I824" s="111"/>
      <c r="J824" s="110"/>
      <c r="K824" s="111"/>
      <c r="L824" s="6"/>
    </row>
    <row r="825" spans="1:12" s="1" customFormat="1" ht="24.6">
      <c r="A825" s="385"/>
      <c r="B825" s="433" t="s">
        <v>597</v>
      </c>
      <c r="C825" s="433"/>
      <c r="D825" s="432"/>
      <c r="E825" s="117"/>
      <c r="F825" s="130"/>
      <c r="G825" s="117"/>
      <c r="H825" s="110"/>
      <c r="I825" s="111"/>
      <c r="J825" s="110"/>
      <c r="K825" s="111"/>
      <c r="L825" s="6"/>
    </row>
    <row r="826" spans="1:12" s="1" customFormat="1">
      <c r="A826" s="385"/>
      <c r="B826" s="490" t="s">
        <v>598</v>
      </c>
      <c r="C826" s="433" t="s">
        <v>673</v>
      </c>
      <c r="D826" s="432" t="s">
        <v>359</v>
      </c>
      <c r="E826" s="117"/>
      <c r="F826" s="130"/>
      <c r="G826" s="117">
        <f t="shared" ref="G826:G827" si="227">D826*E826</f>
        <v>0</v>
      </c>
      <c r="H826" s="110" t="str">
        <f t="shared" ref="H826:H827" si="228">D826</f>
        <v>1</v>
      </c>
      <c r="I826" s="111">
        <f t="shared" ref="I826:I827" si="229">E826*H826</f>
        <v>0</v>
      </c>
      <c r="J826" s="110"/>
      <c r="K826" s="111"/>
      <c r="L826" s="6"/>
    </row>
    <row r="827" spans="1:12" s="1" customFormat="1">
      <c r="A827" s="385"/>
      <c r="B827" s="490" t="s">
        <v>599</v>
      </c>
      <c r="C827" s="433" t="s">
        <v>673</v>
      </c>
      <c r="D827" s="432" t="s">
        <v>359</v>
      </c>
      <c r="E827" s="117"/>
      <c r="F827" s="130"/>
      <c r="G827" s="117">
        <f t="shared" si="227"/>
        <v>0</v>
      </c>
      <c r="H827" s="110" t="str">
        <f t="shared" si="228"/>
        <v>1</v>
      </c>
      <c r="I827" s="111">
        <f t="shared" si="229"/>
        <v>0</v>
      </c>
      <c r="J827" s="110"/>
      <c r="K827" s="111"/>
      <c r="L827" s="6"/>
    </row>
    <row r="828" spans="1:12" s="1" customFormat="1" ht="24.6">
      <c r="A828" s="385"/>
      <c r="B828" s="490" t="s">
        <v>735</v>
      </c>
      <c r="C828" s="433"/>
      <c r="D828" s="432"/>
      <c r="E828" s="117"/>
      <c r="F828" s="130"/>
      <c r="G828" s="117"/>
      <c r="H828" s="110"/>
      <c r="I828" s="111"/>
      <c r="J828" s="110"/>
      <c r="K828" s="111"/>
      <c r="L828" s="6"/>
    </row>
    <row r="829" spans="1:12" s="1" customFormat="1">
      <c r="A829" s="385"/>
      <c r="B829" s="433" t="s">
        <v>677</v>
      </c>
      <c r="C829" s="433" t="s">
        <v>673</v>
      </c>
      <c r="D829" s="434" t="s">
        <v>364</v>
      </c>
      <c r="E829" s="117"/>
      <c r="F829" s="130"/>
      <c r="G829" s="117">
        <f t="shared" ref="G829:G830" si="230">D829*E829</f>
        <v>0</v>
      </c>
      <c r="H829" s="110" t="str">
        <f t="shared" ref="H829:H830" si="231">D829</f>
        <v>3</v>
      </c>
      <c r="I829" s="111">
        <f t="shared" ref="I829:I830" si="232">E829*H829</f>
        <v>0</v>
      </c>
      <c r="J829" s="110"/>
      <c r="K829" s="111"/>
      <c r="L829" s="6"/>
    </row>
    <row r="830" spans="1:12" s="1" customFormat="1">
      <c r="A830" s="385"/>
      <c r="B830" s="433" t="s">
        <v>679</v>
      </c>
      <c r="C830" s="433" t="s">
        <v>673</v>
      </c>
      <c r="D830" s="432" t="s">
        <v>364</v>
      </c>
      <c r="E830" s="117"/>
      <c r="F830" s="130"/>
      <c r="G830" s="117">
        <f t="shared" si="230"/>
        <v>0</v>
      </c>
      <c r="H830" s="110" t="str">
        <f t="shared" si="231"/>
        <v>3</v>
      </c>
      <c r="I830" s="111">
        <f t="shared" si="232"/>
        <v>0</v>
      </c>
      <c r="J830" s="110"/>
      <c r="K830" s="111"/>
      <c r="L830" s="6"/>
    </row>
    <row r="831" spans="1:12" s="1" customFormat="1" ht="24.6">
      <c r="A831" s="385"/>
      <c r="B831" s="433" t="s">
        <v>736</v>
      </c>
      <c r="C831" s="433"/>
      <c r="D831" s="432"/>
      <c r="E831" s="117"/>
      <c r="F831" s="130"/>
      <c r="G831" s="117"/>
      <c r="H831" s="110"/>
      <c r="I831" s="111"/>
      <c r="J831" s="110"/>
      <c r="K831" s="111"/>
      <c r="L831" s="6"/>
    </row>
    <row r="832" spans="1:12" s="1" customFormat="1">
      <c r="A832" s="385"/>
      <c r="B832" s="433" t="s">
        <v>678</v>
      </c>
      <c r="C832" s="433" t="s">
        <v>673</v>
      </c>
      <c r="D832" s="432" t="s">
        <v>362</v>
      </c>
      <c r="E832" s="117"/>
      <c r="F832" s="130"/>
      <c r="G832" s="117">
        <f t="shared" ref="G832:G833" si="233">D832*E832</f>
        <v>0</v>
      </c>
      <c r="H832" s="110" t="str">
        <f t="shared" ref="H832:H833" si="234">D832</f>
        <v>2</v>
      </c>
      <c r="I832" s="111">
        <f t="shared" ref="I832:I833" si="235">E832*H832</f>
        <v>0</v>
      </c>
      <c r="J832" s="110"/>
      <c r="K832" s="111"/>
      <c r="L832" s="6"/>
    </row>
    <row r="833" spans="1:12" s="1" customFormat="1">
      <c r="A833" s="385"/>
      <c r="B833" s="487" t="s">
        <v>679</v>
      </c>
      <c r="C833" s="433" t="s">
        <v>673</v>
      </c>
      <c r="D833" s="432" t="s">
        <v>362</v>
      </c>
      <c r="E833" s="117"/>
      <c r="F833" s="130"/>
      <c r="G833" s="117">
        <f t="shared" si="233"/>
        <v>0</v>
      </c>
      <c r="H833" s="110" t="str">
        <f t="shared" si="234"/>
        <v>2</v>
      </c>
      <c r="I833" s="111">
        <f t="shared" si="235"/>
        <v>0</v>
      </c>
      <c r="J833" s="110"/>
      <c r="K833" s="111"/>
      <c r="L833" s="6"/>
    </row>
    <row r="834" spans="1:12" s="1" customFormat="1" ht="24.6">
      <c r="A834" s="385"/>
      <c r="B834" s="487" t="s">
        <v>600</v>
      </c>
      <c r="C834" s="433"/>
      <c r="D834" s="432"/>
      <c r="E834" s="117"/>
      <c r="F834" s="130"/>
      <c r="G834" s="117"/>
      <c r="H834" s="110"/>
      <c r="I834" s="111"/>
      <c r="J834" s="110"/>
      <c r="K834" s="111"/>
      <c r="L834" s="6"/>
    </row>
    <row r="835" spans="1:12" s="1" customFormat="1">
      <c r="A835" s="385"/>
      <c r="B835" s="487" t="s">
        <v>601</v>
      </c>
      <c r="C835" s="433" t="s">
        <v>673</v>
      </c>
      <c r="D835" s="432" t="s">
        <v>362</v>
      </c>
      <c r="E835" s="117"/>
      <c r="F835" s="130"/>
      <c r="G835" s="117">
        <f t="shared" ref="G835:G836" si="236">D835*E835</f>
        <v>0</v>
      </c>
      <c r="H835" s="110" t="str">
        <f t="shared" ref="H835:H836" si="237">D835</f>
        <v>2</v>
      </c>
      <c r="I835" s="111">
        <f t="shared" ref="I835:I836" si="238">E835*H835</f>
        <v>0</v>
      </c>
      <c r="J835" s="110"/>
      <c r="K835" s="111"/>
      <c r="L835" s="6"/>
    </row>
    <row r="836" spans="1:12" s="1" customFormat="1">
      <c r="A836" s="385"/>
      <c r="B836" s="492" t="s">
        <v>602</v>
      </c>
      <c r="C836" s="433" t="s">
        <v>673</v>
      </c>
      <c r="D836" s="432" t="s">
        <v>362</v>
      </c>
      <c r="E836" s="117"/>
      <c r="F836" s="130"/>
      <c r="G836" s="117">
        <f t="shared" si="236"/>
        <v>0</v>
      </c>
      <c r="H836" s="110" t="str">
        <f t="shared" si="237"/>
        <v>2</v>
      </c>
      <c r="I836" s="111">
        <f t="shared" si="238"/>
        <v>0</v>
      </c>
      <c r="J836" s="110"/>
      <c r="K836" s="111"/>
      <c r="L836" s="6"/>
    </row>
    <row r="837" spans="1:12" s="1" customFormat="1">
      <c r="A837" s="385"/>
      <c r="B837" s="427"/>
      <c r="C837" s="425"/>
      <c r="D837" s="426"/>
      <c r="E837" s="117"/>
      <c r="F837" s="130"/>
      <c r="G837" s="117"/>
      <c r="H837" s="110"/>
      <c r="I837" s="111"/>
      <c r="J837" s="110"/>
      <c r="K837" s="111"/>
      <c r="L837" s="6"/>
    </row>
    <row r="838" spans="1:12" s="1" customFormat="1">
      <c r="A838" s="385"/>
      <c r="B838" s="427"/>
      <c r="C838" s="425"/>
      <c r="D838" s="426"/>
      <c r="E838" s="117"/>
      <c r="F838" s="130"/>
      <c r="G838" s="117"/>
      <c r="H838" s="110"/>
      <c r="I838" s="111"/>
      <c r="J838" s="110"/>
      <c r="K838" s="111"/>
      <c r="L838" s="6"/>
    </row>
    <row r="839" spans="1:12" s="1" customFormat="1">
      <c r="A839" s="385"/>
      <c r="B839" s="427" t="s">
        <v>604</v>
      </c>
      <c r="C839" s="425"/>
      <c r="D839" s="423"/>
      <c r="E839" s="117"/>
      <c r="F839" s="130"/>
      <c r="G839" s="117"/>
      <c r="H839" s="110"/>
      <c r="I839" s="111"/>
      <c r="J839" s="110"/>
      <c r="K839" s="111"/>
      <c r="L839" s="6"/>
    </row>
    <row r="840" spans="1:12" s="1" customFormat="1">
      <c r="A840" s="385"/>
      <c r="B840" s="427"/>
      <c r="C840" s="425"/>
      <c r="D840" s="426"/>
      <c r="E840" s="117"/>
      <c r="F840" s="130"/>
      <c r="G840" s="117"/>
      <c r="H840" s="110"/>
      <c r="I840" s="111"/>
      <c r="J840" s="110"/>
      <c r="K840" s="111"/>
      <c r="L840" s="6"/>
    </row>
    <row r="841" spans="1:12" s="1" customFormat="1">
      <c r="A841" s="385" t="s">
        <v>791</v>
      </c>
      <c r="B841" s="427" t="s">
        <v>605</v>
      </c>
      <c r="C841" s="425"/>
      <c r="D841" s="426"/>
      <c r="E841" s="117"/>
      <c r="F841" s="130"/>
      <c r="G841" s="117"/>
      <c r="H841" s="110"/>
      <c r="I841" s="111"/>
      <c r="J841" s="110"/>
      <c r="K841" s="111"/>
      <c r="L841" s="6"/>
    </row>
    <row r="842" spans="1:12" s="1" customFormat="1" ht="61.5">
      <c r="A842" s="385"/>
      <c r="B842" s="427" t="s">
        <v>606</v>
      </c>
      <c r="C842" s="425"/>
      <c r="D842" s="426"/>
      <c r="E842" s="117"/>
      <c r="F842" s="130"/>
      <c r="G842" s="117"/>
      <c r="H842" s="110"/>
      <c r="I842" s="111"/>
      <c r="J842" s="110"/>
      <c r="K842" s="111"/>
      <c r="L842" s="6"/>
    </row>
    <row r="843" spans="1:12" s="1" customFormat="1">
      <c r="A843" s="385"/>
      <c r="B843" s="427" t="s">
        <v>607</v>
      </c>
      <c r="C843" s="425"/>
      <c r="D843" s="426"/>
      <c r="E843" s="117"/>
      <c r="F843" s="130"/>
      <c r="G843" s="117"/>
      <c r="H843" s="110"/>
      <c r="I843" s="111"/>
      <c r="J843" s="110"/>
      <c r="K843" s="111"/>
      <c r="L843" s="6"/>
    </row>
    <row r="844" spans="1:12" s="1" customFormat="1">
      <c r="A844" s="385"/>
      <c r="B844" s="427"/>
      <c r="C844" s="425"/>
      <c r="D844" s="423"/>
      <c r="E844" s="117"/>
      <c r="F844" s="130"/>
      <c r="G844" s="117"/>
      <c r="H844" s="110"/>
      <c r="I844" s="111"/>
      <c r="J844" s="110"/>
      <c r="K844" s="111"/>
      <c r="L844" s="6"/>
    </row>
    <row r="845" spans="1:12" s="1" customFormat="1">
      <c r="A845" s="385"/>
      <c r="B845" s="427" t="s">
        <v>608</v>
      </c>
      <c r="C845" s="425"/>
      <c r="D845" s="423"/>
      <c r="E845" s="117"/>
      <c r="F845" s="130"/>
      <c r="G845" s="117"/>
      <c r="H845" s="110"/>
      <c r="I845" s="111"/>
      <c r="J845" s="110"/>
      <c r="K845" s="111"/>
      <c r="L845" s="6"/>
    </row>
    <row r="846" spans="1:12" s="1" customFormat="1">
      <c r="A846" s="385"/>
      <c r="B846" s="424" t="s">
        <v>609</v>
      </c>
      <c r="C846" s="425"/>
      <c r="D846" s="423"/>
      <c r="E846" s="117"/>
      <c r="F846" s="130"/>
      <c r="G846" s="117"/>
      <c r="H846" s="110"/>
      <c r="I846" s="111"/>
      <c r="J846" s="110"/>
      <c r="K846" s="111"/>
      <c r="L846" s="6"/>
    </row>
    <row r="847" spans="1:12" s="1" customFormat="1" ht="49.2">
      <c r="A847" s="385"/>
      <c r="B847" s="429" t="s">
        <v>610</v>
      </c>
      <c r="C847" s="430"/>
      <c r="D847" s="423"/>
      <c r="E847" s="117"/>
      <c r="F847" s="130"/>
      <c r="G847" s="117"/>
      <c r="H847" s="110"/>
      <c r="I847" s="111"/>
      <c r="J847" s="110"/>
      <c r="K847" s="111"/>
      <c r="L847" s="6"/>
    </row>
    <row r="848" spans="1:12" s="1" customFormat="1">
      <c r="A848" s="385"/>
      <c r="B848" s="427" t="s">
        <v>611</v>
      </c>
      <c r="C848" s="425"/>
      <c r="D848" s="423"/>
      <c r="E848" s="117"/>
      <c r="F848" s="130"/>
      <c r="G848" s="117"/>
      <c r="H848" s="110"/>
      <c r="I848" s="111"/>
      <c r="J848" s="110"/>
      <c r="K848" s="111"/>
      <c r="L848" s="6"/>
    </row>
    <row r="849" spans="1:12" s="1" customFormat="1" ht="24.6">
      <c r="A849" s="385"/>
      <c r="B849" s="427" t="s">
        <v>612</v>
      </c>
      <c r="C849" s="425"/>
      <c r="D849" s="423"/>
      <c r="E849" s="117"/>
      <c r="F849" s="130"/>
      <c r="G849" s="117"/>
      <c r="H849" s="110"/>
      <c r="I849" s="111"/>
      <c r="J849" s="110"/>
      <c r="K849" s="111"/>
      <c r="L849" s="6"/>
    </row>
    <row r="850" spans="1:12" s="1" customFormat="1">
      <c r="A850" s="385"/>
      <c r="B850" s="427" t="s">
        <v>613</v>
      </c>
      <c r="C850" s="425" t="s">
        <v>672</v>
      </c>
      <c r="D850" s="426" t="s">
        <v>671</v>
      </c>
      <c r="E850" s="117"/>
      <c r="F850" s="130"/>
      <c r="G850" s="117">
        <f t="shared" ref="G850" si="239">D850*E850</f>
        <v>0</v>
      </c>
      <c r="H850" s="110" t="str">
        <f t="shared" ref="H850" si="240">D850</f>
        <v xml:space="preserve">1 </v>
      </c>
      <c r="I850" s="111">
        <f t="shared" ref="I850" si="241">E850*H850</f>
        <v>0</v>
      </c>
      <c r="J850" s="110"/>
      <c r="K850" s="111"/>
      <c r="L850" s="6"/>
    </row>
    <row r="851" spans="1:12" s="1" customFormat="1">
      <c r="A851" s="385"/>
      <c r="B851" s="424"/>
      <c r="C851" s="425"/>
      <c r="D851" s="423"/>
      <c r="E851" s="117"/>
      <c r="F851" s="130"/>
      <c r="G851" s="117"/>
      <c r="H851" s="110"/>
      <c r="I851" s="111"/>
      <c r="J851" s="110"/>
      <c r="K851" s="111"/>
      <c r="L851" s="6"/>
    </row>
    <row r="852" spans="1:12" s="1" customFormat="1">
      <c r="A852" s="385"/>
      <c r="B852" s="430"/>
      <c r="C852" s="425"/>
      <c r="D852" s="423"/>
      <c r="E852" s="117"/>
      <c r="F852" s="130"/>
      <c r="G852" s="117"/>
      <c r="H852" s="110"/>
      <c r="I852" s="111"/>
      <c r="J852" s="110"/>
      <c r="K852" s="111"/>
      <c r="L852" s="6"/>
    </row>
    <row r="853" spans="1:12" s="1" customFormat="1">
      <c r="A853" s="385" t="s">
        <v>792</v>
      </c>
      <c r="B853" s="430" t="s">
        <v>614</v>
      </c>
      <c r="C853" s="425"/>
      <c r="D853" s="423"/>
      <c r="E853" s="117"/>
      <c r="F853" s="130"/>
      <c r="G853" s="117"/>
      <c r="H853" s="110"/>
      <c r="I853" s="111"/>
      <c r="J853" s="110"/>
      <c r="K853" s="111"/>
      <c r="L853" s="6"/>
    </row>
    <row r="854" spans="1:12" s="1" customFormat="1">
      <c r="A854" s="385"/>
      <c r="B854" s="424"/>
      <c r="C854" s="425"/>
      <c r="D854" s="423"/>
      <c r="E854" s="117"/>
      <c r="F854" s="130"/>
      <c r="G854" s="117"/>
      <c r="H854" s="110"/>
      <c r="I854" s="111"/>
      <c r="J854" s="110"/>
      <c r="K854" s="111"/>
      <c r="L854" s="6"/>
    </row>
    <row r="855" spans="1:12" s="1" customFormat="1">
      <c r="A855" s="385"/>
      <c r="B855" s="424" t="s">
        <v>615</v>
      </c>
      <c r="C855" s="425"/>
      <c r="D855" s="423"/>
      <c r="E855" s="117"/>
      <c r="F855" s="130"/>
      <c r="G855" s="117"/>
      <c r="H855" s="110"/>
      <c r="I855" s="111"/>
      <c r="J855" s="110"/>
      <c r="K855" s="111"/>
      <c r="L855" s="6"/>
    </row>
    <row r="856" spans="1:12" s="1" customFormat="1" ht="24.6">
      <c r="A856" s="385"/>
      <c r="B856" s="424" t="s">
        <v>616</v>
      </c>
      <c r="C856" s="425"/>
      <c r="D856" s="423"/>
      <c r="E856" s="117"/>
      <c r="F856" s="130"/>
      <c r="G856" s="117"/>
      <c r="H856" s="110"/>
      <c r="I856" s="111"/>
      <c r="J856" s="110"/>
      <c r="K856" s="111"/>
      <c r="L856" s="6"/>
    </row>
    <row r="857" spans="1:12" s="1" customFormat="1">
      <c r="A857" s="385"/>
      <c r="B857" s="424"/>
      <c r="C857" s="425"/>
      <c r="D857" s="423"/>
      <c r="E857" s="117"/>
      <c r="F857" s="130"/>
      <c r="G857" s="117"/>
      <c r="H857" s="110"/>
      <c r="I857" s="111"/>
      <c r="J857" s="110"/>
      <c r="K857" s="111"/>
      <c r="L857" s="6"/>
    </row>
    <row r="858" spans="1:12" s="1" customFormat="1">
      <c r="A858" s="385"/>
      <c r="B858" s="424" t="s">
        <v>617</v>
      </c>
      <c r="C858" s="425"/>
      <c r="D858" s="423"/>
      <c r="E858" s="117"/>
      <c r="F858" s="130"/>
      <c r="G858" s="117"/>
      <c r="H858" s="110"/>
      <c r="I858" s="111"/>
      <c r="J858" s="110"/>
      <c r="K858" s="111"/>
      <c r="L858" s="6"/>
    </row>
    <row r="859" spans="1:12" s="1" customFormat="1" ht="24.6">
      <c r="A859" s="385"/>
      <c r="B859" s="424" t="s">
        <v>616</v>
      </c>
      <c r="C859" s="425"/>
      <c r="D859" s="423"/>
      <c r="E859" s="117"/>
      <c r="F859" s="130"/>
      <c r="G859" s="117"/>
      <c r="H859" s="110"/>
      <c r="I859" s="111"/>
      <c r="J859" s="110"/>
      <c r="K859" s="111"/>
      <c r="L859" s="6"/>
    </row>
    <row r="860" spans="1:12" s="1" customFormat="1">
      <c r="A860" s="385"/>
      <c r="B860" s="427"/>
      <c r="C860" s="430"/>
      <c r="D860" s="426"/>
      <c r="E860" s="117"/>
      <c r="F860" s="130"/>
      <c r="G860" s="117"/>
      <c r="H860" s="110"/>
      <c r="I860" s="111"/>
      <c r="J860" s="110"/>
      <c r="K860" s="111"/>
      <c r="L860" s="6"/>
    </row>
    <row r="861" spans="1:12" s="1" customFormat="1">
      <c r="A861" s="385"/>
      <c r="B861" s="430" t="s">
        <v>618</v>
      </c>
      <c r="C861" s="425" t="s">
        <v>672</v>
      </c>
      <c r="D861" s="423" t="s">
        <v>671</v>
      </c>
      <c r="E861" s="117"/>
      <c r="F861" s="130"/>
      <c r="G861" s="117">
        <f t="shared" ref="G861" si="242">D861*E861</f>
        <v>0</v>
      </c>
      <c r="H861" s="110" t="str">
        <f t="shared" ref="H861" si="243">D861</f>
        <v xml:space="preserve">1 </v>
      </c>
      <c r="I861" s="111">
        <f t="shared" ref="I861" si="244">E861*H861</f>
        <v>0</v>
      </c>
      <c r="J861" s="110"/>
      <c r="K861" s="111"/>
      <c r="L861" s="6"/>
    </row>
    <row r="862" spans="1:12" s="1" customFormat="1">
      <c r="A862" s="385"/>
      <c r="B862" s="430"/>
      <c r="C862" s="425"/>
      <c r="D862" s="423"/>
      <c r="E862" s="117"/>
      <c r="F862" s="130"/>
      <c r="G862" s="117"/>
      <c r="H862" s="110"/>
      <c r="I862" s="111"/>
      <c r="J862" s="110"/>
      <c r="K862" s="111"/>
      <c r="L862" s="6"/>
    </row>
    <row r="863" spans="1:12" s="1" customFormat="1">
      <c r="A863" s="385" t="s">
        <v>793</v>
      </c>
      <c r="B863" s="390" t="s">
        <v>443</v>
      </c>
      <c r="C863" s="121"/>
      <c r="D863" s="121"/>
      <c r="E863" s="388"/>
      <c r="F863" s="130"/>
      <c r="G863" s="117"/>
      <c r="H863" s="110"/>
      <c r="I863" s="111"/>
      <c r="J863" s="110"/>
      <c r="K863" s="111"/>
      <c r="L863" s="6"/>
    </row>
    <row r="864" spans="1:12" s="1" customFormat="1">
      <c r="A864" s="385"/>
      <c r="B864" s="390" t="s">
        <v>444</v>
      </c>
      <c r="C864" s="121"/>
      <c r="D864" s="121"/>
      <c r="E864" s="388"/>
      <c r="F864" s="130"/>
      <c r="G864" s="117"/>
      <c r="H864" s="110"/>
      <c r="I864" s="111"/>
      <c r="J864" s="110"/>
      <c r="K864" s="111"/>
      <c r="L864" s="6"/>
    </row>
    <row r="865" spans="1:12" s="1" customFormat="1">
      <c r="A865" s="385"/>
      <c r="B865" s="390" t="s">
        <v>445</v>
      </c>
      <c r="C865" s="121"/>
      <c r="D865" s="121"/>
      <c r="E865" s="388"/>
      <c r="F865" s="130"/>
      <c r="G865" s="117"/>
      <c r="H865" s="110"/>
      <c r="I865" s="111"/>
      <c r="J865" s="110"/>
      <c r="K865" s="111"/>
      <c r="L865" s="6"/>
    </row>
    <row r="866" spans="1:12" s="1" customFormat="1">
      <c r="A866" s="385"/>
      <c r="B866" s="390" t="s">
        <v>459</v>
      </c>
      <c r="C866" s="121"/>
      <c r="D866" s="121"/>
      <c r="E866" s="388"/>
      <c r="F866" s="130"/>
      <c r="G866" s="117"/>
      <c r="H866" s="110"/>
      <c r="I866" s="111"/>
      <c r="J866" s="110"/>
      <c r="K866" s="111"/>
      <c r="L866" s="6"/>
    </row>
    <row r="867" spans="1:12" s="1" customFormat="1">
      <c r="A867" s="385"/>
      <c r="B867" s="390" t="s">
        <v>451</v>
      </c>
      <c r="C867" s="121"/>
      <c r="D867" s="121"/>
      <c r="E867" s="388"/>
      <c r="F867" s="130"/>
      <c r="G867" s="117"/>
      <c r="H867" s="110"/>
      <c r="I867" s="111"/>
      <c r="J867" s="110"/>
      <c r="K867" s="111"/>
      <c r="L867" s="6"/>
    </row>
    <row r="868" spans="1:12" s="1" customFormat="1">
      <c r="A868" s="385"/>
      <c r="B868" s="391" t="s">
        <v>455</v>
      </c>
      <c r="C868" s="121"/>
      <c r="D868" s="121"/>
      <c r="E868" s="388"/>
      <c r="F868" s="130"/>
      <c r="G868" s="117"/>
      <c r="H868" s="110"/>
      <c r="I868" s="111"/>
      <c r="J868" s="110"/>
      <c r="K868" s="111"/>
      <c r="L868" s="6"/>
    </row>
    <row r="869" spans="1:12" s="1" customFormat="1">
      <c r="A869" s="385"/>
      <c r="B869" s="391" t="s">
        <v>689</v>
      </c>
      <c r="C869" s="121"/>
      <c r="D869" s="121"/>
      <c r="E869" s="388"/>
      <c r="F869" s="130"/>
      <c r="G869" s="117"/>
      <c r="H869" s="110"/>
      <c r="I869" s="111"/>
      <c r="J869" s="110"/>
      <c r="K869" s="111"/>
      <c r="L869" s="6"/>
    </row>
    <row r="870" spans="1:12" s="1" customFormat="1" ht="24.6">
      <c r="A870" s="385"/>
      <c r="B870" s="391" t="s">
        <v>446</v>
      </c>
      <c r="C870" s="121"/>
      <c r="D870" s="121"/>
      <c r="E870" s="388"/>
      <c r="F870" s="130"/>
      <c r="G870" s="117"/>
      <c r="H870" s="110"/>
      <c r="I870" s="111"/>
      <c r="J870" s="110"/>
      <c r="K870" s="111"/>
      <c r="L870" s="6"/>
    </row>
    <row r="871" spans="1:12" s="1" customFormat="1">
      <c r="A871" s="385"/>
      <c r="B871" s="391" t="s">
        <v>453</v>
      </c>
      <c r="C871" s="121"/>
      <c r="D871" s="121"/>
      <c r="E871" s="388"/>
      <c r="F871" s="130"/>
      <c r="G871" s="117"/>
      <c r="H871" s="110"/>
      <c r="I871" s="111"/>
      <c r="J871" s="110"/>
      <c r="K871" s="111"/>
      <c r="L871" s="6"/>
    </row>
    <row r="872" spans="1:12" s="1" customFormat="1" ht="24.6">
      <c r="A872" s="385"/>
      <c r="B872" s="391" t="s">
        <v>461</v>
      </c>
      <c r="C872" s="121"/>
      <c r="D872" s="121"/>
      <c r="E872" s="388"/>
      <c r="F872" s="130"/>
      <c r="G872" s="117"/>
      <c r="H872" s="110"/>
      <c r="I872" s="111"/>
      <c r="J872" s="110"/>
      <c r="K872" s="111"/>
      <c r="L872" s="6"/>
    </row>
    <row r="873" spans="1:12" s="1" customFormat="1" ht="24.6">
      <c r="A873" s="385"/>
      <c r="B873" s="391" t="s">
        <v>447</v>
      </c>
      <c r="C873" s="121" t="s">
        <v>7</v>
      </c>
      <c r="D873" s="389">
        <v>3</v>
      </c>
      <c r="E873" s="117"/>
      <c r="F873" s="130"/>
      <c r="G873" s="117">
        <f t="shared" ref="G873" si="245">D873*E873</f>
        <v>0</v>
      </c>
      <c r="H873" s="110">
        <f t="shared" ref="H873" si="246">D873</f>
        <v>3</v>
      </c>
      <c r="I873" s="111">
        <f t="shared" ref="I873" si="247">E873*H873</f>
        <v>0</v>
      </c>
      <c r="J873" s="110"/>
      <c r="K873" s="111"/>
      <c r="L873" s="6"/>
    </row>
    <row r="874" spans="1:12" s="1" customFormat="1">
      <c r="A874" s="423"/>
      <c r="B874" s="427"/>
      <c r="C874" s="425"/>
      <c r="D874" s="426"/>
      <c r="E874" s="117"/>
      <c r="F874" s="130"/>
      <c r="G874" s="117"/>
      <c r="H874" s="110"/>
      <c r="I874" s="111"/>
      <c r="J874" s="110"/>
      <c r="K874" s="111"/>
      <c r="L874" s="6"/>
    </row>
    <row r="875" spans="1:12" s="1" customFormat="1" ht="25.2">
      <c r="A875" s="385" t="s">
        <v>794</v>
      </c>
      <c r="B875" s="120" t="s">
        <v>310</v>
      </c>
      <c r="C875" s="144"/>
      <c r="D875" s="144"/>
      <c r="E875" s="145"/>
      <c r="F875" s="130"/>
      <c r="G875" s="117"/>
      <c r="H875" s="110"/>
      <c r="I875" s="111"/>
      <c r="J875" s="110"/>
      <c r="K875" s="111"/>
      <c r="L875" s="6"/>
    </row>
    <row r="876" spans="1:12" s="1" customFormat="1">
      <c r="A876" s="385"/>
      <c r="B876" s="142" t="s">
        <v>457</v>
      </c>
      <c r="C876" s="121" t="s">
        <v>14</v>
      </c>
      <c r="D876" s="121">
        <v>6</v>
      </c>
      <c r="E876" s="388"/>
      <c r="F876" s="130"/>
      <c r="G876" s="117">
        <f t="shared" ref="G876:G879" si="248">D876*E876</f>
        <v>0</v>
      </c>
      <c r="H876" s="110">
        <f>D876</f>
        <v>6</v>
      </c>
      <c r="I876" s="111">
        <f t="shared" ref="I876:I879" si="249">E876*H876</f>
        <v>0</v>
      </c>
      <c r="J876" s="110"/>
      <c r="K876" s="111"/>
      <c r="L876" s="6"/>
    </row>
    <row r="877" spans="1:12" s="1" customFormat="1">
      <c r="A877" s="385"/>
      <c r="B877" s="142" t="s">
        <v>698</v>
      </c>
      <c r="C877" s="121" t="s">
        <v>14</v>
      </c>
      <c r="D877" s="121">
        <v>1</v>
      </c>
      <c r="E877" s="388"/>
      <c r="F877" s="130"/>
      <c r="G877" s="117">
        <f t="shared" si="248"/>
        <v>0</v>
      </c>
      <c r="H877" s="110">
        <f>D877</f>
        <v>1</v>
      </c>
      <c r="I877" s="111">
        <f t="shared" si="249"/>
        <v>0</v>
      </c>
      <c r="J877" s="110"/>
      <c r="K877" s="111"/>
      <c r="L877" s="6"/>
    </row>
    <row r="878" spans="1:12" s="1" customFormat="1">
      <c r="A878" s="385"/>
      <c r="B878" s="142" t="s">
        <v>312</v>
      </c>
      <c r="C878" s="121" t="s">
        <v>14</v>
      </c>
      <c r="D878" s="121">
        <v>4</v>
      </c>
      <c r="E878" s="388"/>
      <c r="F878" s="130"/>
      <c r="G878" s="117">
        <f t="shared" si="248"/>
        <v>0</v>
      </c>
      <c r="H878" s="110">
        <f>D878</f>
        <v>4</v>
      </c>
      <c r="I878" s="111">
        <f t="shared" si="249"/>
        <v>0</v>
      </c>
      <c r="J878" s="110"/>
      <c r="K878" s="111"/>
      <c r="L878" s="6"/>
    </row>
    <row r="879" spans="1:12" s="1" customFormat="1">
      <c r="A879" s="385"/>
      <c r="B879" s="142" t="s">
        <v>311</v>
      </c>
      <c r="C879" s="121" t="s">
        <v>14</v>
      </c>
      <c r="D879" s="121">
        <v>3</v>
      </c>
      <c r="E879" s="388"/>
      <c r="F879" s="130"/>
      <c r="G879" s="117">
        <f t="shared" si="248"/>
        <v>0</v>
      </c>
      <c r="H879" s="110">
        <f>D879</f>
        <v>3</v>
      </c>
      <c r="I879" s="111">
        <f t="shared" si="249"/>
        <v>0</v>
      </c>
      <c r="J879" s="110"/>
      <c r="K879" s="111"/>
      <c r="L879" s="6"/>
    </row>
    <row r="880" spans="1:12" s="1" customFormat="1">
      <c r="A880" s="414"/>
      <c r="B880" s="493"/>
      <c r="C880" s="494"/>
      <c r="D880" s="494"/>
      <c r="E880" s="495"/>
      <c r="F880" s="130"/>
      <c r="G880" s="388"/>
      <c r="H880" s="135"/>
      <c r="I880" s="134"/>
      <c r="J880" s="135"/>
      <c r="K880" s="134"/>
      <c r="L880" s="6"/>
    </row>
    <row r="881" spans="1:12" s="1" customFormat="1" ht="24.6">
      <c r="A881" s="385" t="s">
        <v>795</v>
      </c>
      <c r="B881" s="146" t="s">
        <v>308</v>
      </c>
      <c r="C881" s="144"/>
      <c r="D881" s="144"/>
      <c r="E881" s="145"/>
      <c r="F881" s="130"/>
      <c r="G881" s="117"/>
      <c r="H881" s="110"/>
      <c r="I881" s="111"/>
      <c r="J881" s="110"/>
      <c r="K881" s="111"/>
      <c r="L881" s="6"/>
    </row>
    <row r="882" spans="1:12" s="1" customFormat="1">
      <c r="A882" s="385"/>
      <c r="B882" s="146" t="s">
        <v>309</v>
      </c>
      <c r="C882" s="121" t="s">
        <v>14</v>
      </c>
      <c r="D882" s="121">
        <v>9</v>
      </c>
      <c r="E882" s="117"/>
      <c r="F882" s="130"/>
      <c r="G882" s="117">
        <f t="shared" ref="G882" si="250">D882*E882</f>
        <v>0</v>
      </c>
      <c r="H882" s="110">
        <f>D882</f>
        <v>9</v>
      </c>
      <c r="I882" s="111">
        <f t="shared" ref="I882" si="251">E882*H882</f>
        <v>0</v>
      </c>
      <c r="J882" s="110"/>
      <c r="K882" s="111"/>
      <c r="L882" s="6"/>
    </row>
    <row r="883" spans="1:12" s="1" customFormat="1">
      <c r="A883" s="385"/>
      <c r="B883" s="392"/>
      <c r="C883" s="121"/>
      <c r="D883" s="121"/>
      <c r="E883" s="117"/>
      <c r="F883" s="130"/>
      <c r="G883" s="117"/>
      <c r="H883" s="110"/>
      <c r="I883" s="111"/>
      <c r="J883" s="110"/>
      <c r="K883" s="111"/>
      <c r="L883" s="6"/>
    </row>
    <row r="884" spans="1:12" s="1" customFormat="1">
      <c r="A884" s="385" t="s">
        <v>796</v>
      </c>
      <c r="B884" s="120" t="s">
        <v>334</v>
      </c>
      <c r="C884" s="144"/>
      <c r="D884" s="144"/>
      <c r="E884" s="145"/>
      <c r="F884" s="130"/>
      <c r="G884" s="117"/>
      <c r="H884" s="110"/>
      <c r="I884" s="111"/>
      <c r="J884" s="110"/>
      <c r="K884" s="111"/>
      <c r="L884" s="6"/>
    </row>
    <row r="885" spans="1:12" s="1" customFormat="1">
      <c r="A885" s="385"/>
      <c r="B885" s="142" t="s">
        <v>335</v>
      </c>
      <c r="C885" s="144"/>
      <c r="D885" s="144"/>
      <c r="E885" s="145"/>
      <c r="F885" s="130"/>
      <c r="G885" s="117"/>
      <c r="H885" s="110"/>
      <c r="I885" s="111"/>
      <c r="J885" s="110"/>
      <c r="K885" s="111"/>
      <c r="L885" s="6"/>
    </row>
    <row r="886" spans="1:12" s="1" customFormat="1">
      <c r="A886" s="385"/>
      <c r="B886" s="142" t="s">
        <v>702</v>
      </c>
      <c r="C886" s="121" t="s">
        <v>14</v>
      </c>
      <c r="D886" s="121">
        <v>2</v>
      </c>
      <c r="E886" s="388"/>
      <c r="F886" s="130"/>
      <c r="G886" s="117">
        <f t="shared" ref="G886" si="252">D886*E886</f>
        <v>0</v>
      </c>
      <c r="H886" s="110">
        <f>D886</f>
        <v>2</v>
      </c>
      <c r="I886" s="111">
        <f t="shared" ref="I886" si="253">E886*H886</f>
        <v>0</v>
      </c>
      <c r="J886" s="110"/>
      <c r="K886" s="111"/>
      <c r="L886" s="6"/>
    </row>
    <row r="887" spans="1:12" s="1" customFormat="1">
      <c r="A887" s="385"/>
      <c r="B887" s="392"/>
      <c r="C887" s="121"/>
      <c r="D887" s="121"/>
      <c r="E887" s="117"/>
      <c r="F887" s="130"/>
      <c r="G887" s="117"/>
      <c r="H887" s="110"/>
      <c r="I887" s="111"/>
      <c r="J887" s="110"/>
      <c r="K887" s="111"/>
      <c r="L887" s="6"/>
    </row>
    <row r="888" spans="1:12" s="1" customFormat="1" ht="25.2">
      <c r="A888" s="385" t="s">
        <v>797</v>
      </c>
      <c r="B888" s="392" t="s">
        <v>319</v>
      </c>
      <c r="C888" s="121"/>
      <c r="D888" s="121"/>
      <c r="E888" s="388"/>
      <c r="F888" s="130"/>
      <c r="G888" s="117"/>
      <c r="H888" s="110"/>
      <c r="I888" s="111"/>
      <c r="J888" s="110"/>
      <c r="K888" s="111"/>
      <c r="L888" s="6"/>
    </row>
    <row r="889" spans="1:12" s="1" customFormat="1">
      <c r="A889" s="385"/>
      <c r="B889" s="392" t="s">
        <v>320</v>
      </c>
      <c r="C889" s="121"/>
      <c r="D889" s="121"/>
      <c r="E889" s="388"/>
      <c r="F889" s="130"/>
      <c r="G889" s="117"/>
      <c r="H889" s="110"/>
      <c r="I889" s="111"/>
      <c r="J889" s="110"/>
      <c r="K889" s="111"/>
      <c r="L889" s="6"/>
    </row>
    <row r="890" spans="1:12" s="1" customFormat="1">
      <c r="A890" s="385"/>
      <c r="B890" s="392" t="s">
        <v>800</v>
      </c>
      <c r="C890" s="121" t="s">
        <v>14</v>
      </c>
      <c r="D890" s="121">
        <v>1</v>
      </c>
      <c r="E890" s="117"/>
      <c r="F890" s="130"/>
      <c r="G890" s="117">
        <f t="shared" ref="G890:G893" si="254">D890*E890</f>
        <v>0</v>
      </c>
      <c r="H890" s="110">
        <f>D890</f>
        <v>1</v>
      </c>
      <c r="I890" s="111">
        <f t="shared" ref="I890:I893" si="255">E890*H890</f>
        <v>0</v>
      </c>
      <c r="J890" s="110"/>
      <c r="K890" s="111"/>
      <c r="L890" s="6"/>
    </row>
    <row r="891" spans="1:12" s="1" customFormat="1">
      <c r="A891" s="385"/>
      <c r="B891" s="392" t="s">
        <v>799</v>
      </c>
      <c r="C891" s="121" t="s">
        <v>14</v>
      </c>
      <c r="D891" s="121">
        <v>1</v>
      </c>
      <c r="E891" s="117"/>
      <c r="F891" s="130"/>
      <c r="G891" s="117">
        <f t="shared" si="254"/>
        <v>0</v>
      </c>
      <c r="H891" s="110">
        <f>D891</f>
        <v>1</v>
      </c>
      <c r="I891" s="111">
        <f t="shared" si="255"/>
        <v>0</v>
      </c>
      <c r="J891" s="110"/>
      <c r="K891" s="111"/>
      <c r="L891" s="6"/>
    </row>
    <row r="892" spans="1:12" s="1" customFormat="1">
      <c r="A892" s="385"/>
      <c r="B892" s="392" t="s">
        <v>321</v>
      </c>
      <c r="C892" s="121" t="s">
        <v>14</v>
      </c>
      <c r="D892" s="121">
        <v>1</v>
      </c>
      <c r="E892" s="117"/>
      <c r="F892" s="130"/>
      <c r="G892" s="117">
        <f t="shared" si="254"/>
        <v>0</v>
      </c>
      <c r="H892" s="110">
        <f>D892</f>
        <v>1</v>
      </c>
      <c r="I892" s="111">
        <f t="shared" si="255"/>
        <v>0</v>
      </c>
      <c r="J892" s="110"/>
      <c r="K892" s="111"/>
      <c r="L892" s="6"/>
    </row>
    <row r="893" spans="1:12" s="1" customFormat="1">
      <c r="A893" s="385"/>
      <c r="B893" s="392" t="s">
        <v>708</v>
      </c>
      <c r="C893" s="121" t="s">
        <v>14</v>
      </c>
      <c r="D893" s="121">
        <v>1</v>
      </c>
      <c r="E893" s="117"/>
      <c r="F893" s="130"/>
      <c r="G893" s="117">
        <f t="shared" si="254"/>
        <v>0</v>
      </c>
      <c r="H893" s="110">
        <f>D893</f>
        <v>1</v>
      </c>
      <c r="I893" s="111">
        <f t="shared" si="255"/>
        <v>0</v>
      </c>
      <c r="J893" s="110"/>
      <c r="K893" s="111"/>
      <c r="L893" s="6"/>
    </row>
    <row r="894" spans="1:12" s="1" customFormat="1">
      <c r="A894" s="385"/>
      <c r="B894" s="392"/>
      <c r="C894" s="121"/>
      <c r="D894" s="121"/>
      <c r="E894" s="117"/>
      <c r="F894" s="130"/>
      <c r="G894" s="117"/>
      <c r="H894" s="110"/>
      <c r="I894" s="111"/>
      <c r="J894" s="110"/>
      <c r="K894" s="111"/>
      <c r="L894" s="6"/>
    </row>
    <row r="895" spans="1:12" s="1" customFormat="1">
      <c r="A895" s="414" t="s">
        <v>801</v>
      </c>
      <c r="B895" s="120" t="s">
        <v>315</v>
      </c>
      <c r="C895" s="144"/>
      <c r="D895" s="144"/>
      <c r="E895" s="145"/>
      <c r="F895" s="130"/>
      <c r="G895" s="117"/>
      <c r="H895" s="110"/>
      <c r="I895" s="111"/>
      <c r="J895" s="110"/>
      <c r="K895" s="111"/>
      <c r="L895" s="6"/>
    </row>
    <row r="896" spans="1:12" s="1" customFormat="1">
      <c r="A896" s="385"/>
      <c r="B896" s="142" t="s">
        <v>316</v>
      </c>
      <c r="C896" s="121" t="s">
        <v>14</v>
      </c>
      <c r="D896" s="121">
        <v>2</v>
      </c>
      <c r="E896" s="388"/>
      <c r="F896" s="130"/>
      <c r="G896" s="117">
        <f t="shared" ref="G896:G897" si="256">D896*E896</f>
        <v>0</v>
      </c>
      <c r="H896" s="110">
        <f>D896</f>
        <v>2</v>
      </c>
      <c r="I896" s="111">
        <f t="shared" ref="I896:I897" si="257">E896*H896</f>
        <v>0</v>
      </c>
      <c r="J896" s="110"/>
      <c r="K896" s="111"/>
      <c r="L896" s="6"/>
    </row>
    <row r="897" spans="1:12" s="1" customFormat="1">
      <c r="A897" s="385"/>
      <c r="B897" s="142" t="s">
        <v>318</v>
      </c>
      <c r="C897" s="121" t="s">
        <v>14</v>
      </c>
      <c r="D897" s="121">
        <v>1</v>
      </c>
      <c r="E897" s="388"/>
      <c r="F897" s="130"/>
      <c r="G897" s="117">
        <f t="shared" si="256"/>
        <v>0</v>
      </c>
      <c r="H897" s="110">
        <f>D897</f>
        <v>1</v>
      </c>
      <c r="I897" s="111">
        <f t="shared" si="257"/>
        <v>0</v>
      </c>
      <c r="J897" s="110"/>
      <c r="K897" s="111"/>
      <c r="L897" s="6"/>
    </row>
    <row r="898" spans="1:12" s="1" customFormat="1">
      <c r="A898" s="385"/>
      <c r="B898" s="392"/>
      <c r="C898" s="121"/>
      <c r="D898" s="121"/>
      <c r="E898" s="117"/>
      <c r="F898" s="130"/>
      <c r="G898" s="117"/>
      <c r="H898" s="110"/>
      <c r="I898" s="111"/>
      <c r="J898" s="110"/>
      <c r="K898" s="111"/>
      <c r="L898" s="6"/>
    </row>
    <row r="899" spans="1:12" s="1" customFormat="1" ht="36.9">
      <c r="A899" s="414" t="s">
        <v>798</v>
      </c>
      <c r="B899" s="142" t="s">
        <v>323</v>
      </c>
      <c r="C899" s="144"/>
      <c r="D899" s="144"/>
      <c r="E899" s="145"/>
      <c r="F899" s="130"/>
      <c r="G899" s="117"/>
      <c r="H899" s="110"/>
      <c r="I899" s="111"/>
      <c r="J899" s="110"/>
      <c r="K899" s="111"/>
      <c r="L899" s="6"/>
    </row>
    <row r="900" spans="1:12" s="1" customFormat="1" ht="282.89999999999998">
      <c r="A900" s="385"/>
      <c r="B900" s="142" t="s">
        <v>324</v>
      </c>
      <c r="C900" s="144"/>
      <c r="D900" s="144"/>
      <c r="E900" s="145"/>
      <c r="F900" s="130"/>
      <c r="G900" s="117"/>
      <c r="H900" s="110"/>
      <c r="I900" s="111"/>
      <c r="J900" s="110"/>
      <c r="K900" s="111"/>
      <c r="L900" s="6"/>
    </row>
    <row r="901" spans="1:12" s="1" customFormat="1">
      <c r="A901" s="385"/>
      <c r="B901" s="143"/>
      <c r="C901" s="121" t="s">
        <v>325</v>
      </c>
      <c r="D901" s="121">
        <v>2000</v>
      </c>
      <c r="E901" s="117"/>
      <c r="F901" s="130"/>
      <c r="G901" s="117">
        <f t="shared" ref="G901" si="258">D901*E901</f>
        <v>0</v>
      </c>
      <c r="H901" s="110">
        <f>D901</f>
        <v>2000</v>
      </c>
      <c r="I901" s="111">
        <f t="shared" ref="I901" si="259">E901*H901</f>
        <v>0</v>
      </c>
      <c r="J901" s="110"/>
      <c r="K901" s="111"/>
      <c r="L901" s="6"/>
    </row>
    <row r="902" spans="1:12" s="1" customFormat="1">
      <c r="A902" s="385"/>
      <c r="B902" s="143"/>
      <c r="C902" s="144"/>
      <c r="D902" s="144"/>
      <c r="E902" s="145"/>
      <c r="F902" s="130"/>
      <c r="G902" s="117"/>
      <c r="H902" s="110"/>
      <c r="I902" s="111"/>
      <c r="J902" s="110"/>
      <c r="K902" s="111"/>
      <c r="L902" s="6"/>
    </row>
    <row r="903" spans="1:12" s="1" customFormat="1" ht="135.30000000000001">
      <c r="A903" s="385" t="s">
        <v>802</v>
      </c>
      <c r="B903" s="142" t="s">
        <v>326</v>
      </c>
      <c r="C903" s="144"/>
      <c r="D903" s="144"/>
      <c r="E903" s="145"/>
      <c r="F903" s="130"/>
      <c r="G903" s="117"/>
      <c r="H903" s="110"/>
      <c r="I903" s="111"/>
      <c r="J903" s="110"/>
      <c r="K903" s="111"/>
      <c r="L903" s="6"/>
    </row>
    <row r="904" spans="1:12" s="1" customFormat="1">
      <c r="A904" s="385"/>
      <c r="B904" s="142" t="s">
        <v>327</v>
      </c>
      <c r="C904" s="121" t="s">
        <v>8</v>
      </c>
      <c r="D904" s="121">
        <v>20</v>
      </c>
      <c r="E904" s="117"/>
      <c r="F904" s="130"/>
      <c r="G904" s="117">
        <f t="shared" ref="G904:G907" si="260">D904*E904</f>
        <v>0</v>
      </c>
      <c r="H904" s="110">
        <f>D904</f>
        <v>20</v>
      </c>
      <c r="I904" s="111">
        <f t="shared" ref="I904:I907" si="261">E904*H904</f>
        <v>0</v>
      </c>
      <c r="J904" s="110"/>
      <c r="K904" s="111"/>
      <c r="L904" s="6"/>
    </row>
    <row r="905" spans="1:12" s="1" customFormat="1">
      <c r="A905" s="385"/>
      <c r="B905" s="142" t="s">
        <v>328</v>
      </c>
      <c r="C905" s="121" t="s">
        <v>8</v>
      </c>
      <c r="D905" s="121">
        <v>20</v>
      </c>
      <c r="E905" s="117"/>
      <c r="F905" s="130"/>
      <c r="G905" s="117">
        <f t="shared" si="260"/>
        <v>0</v>
      </c>
      <c r="H905" s="110">
        <f t="shared" ref="H905:H907" si="262">D905</f>
        <v>20</v>
      </c>
      <c r="I905" s="111">
        <f t="shared" si="261"/>
        <v>0</v>
      </c>
      <c r="J905" s="110"/>
      <c r="K905" s="111"/>
      <c r="L905" s="6"/>
    </row>
    <row r="906" spans="1:12" s="1" customFormat="1">
      <c r="A906" s="385"/>
      <c r="B906" s="142" t="s">
        <v>442</v>
      </c>
      <c r="C906" s="121" t="s">
        <v>8</v>
      </c>
      <c r="D906" s="121">
        <v>30</v>
      </c>
      <c r="E906" s="117"/>
      <c r="F906" s="130"/>
      <c r="G906" s="117">
        <f t="shared" si="260"/>
        <v>0</v>
      </c>
      <c r="H906" s="110">
        <f t="shared" si="262"/>
        <v>30</v>
      </c>
      <c r="I906" s="111">
        <f t="shared" si="261"/>
        <v>0</v>
      </c>
      <c r="J906" s="110"/>
      <c r="K906" s="111"/>
      <c r="L906" s="6"/>
    </row>
    <row r="907" spans="1:12" s="1" customFormat="1">
      <c r="A907" s="385"/>
      <c r="B907" s="142" t="s">
        <v>331</v>
      </c>
      <c r="C907" s="121" t="s">
        <v>8</v>
      </c>
      <c r="D907" s="121">
        <v>15</v>
      </c>
      <c r="E907" s="117"/>
      <c r="F907" s="130"/>
      <c r="G907" s="117">
        <f t="shared" si="260"/>
        <v>0</v>
      </c>
      <c r="H907" s="110">
        <f t="shared" si="262"/>
        <v>15</v>
      </c>
      <c r="I907" s="111">
        <f t="shared" si="261"/>
        <v>0</v>
      </c>
      <c r="J907" s="110"/>
      <c r="K907" s="111"/>
      <c r="L907" s="6"/>
    </row>
    <row r="908" spans="1:12" s="1" customFormat="1">
      <c r="A908" s="385"/>
      <c r="B908" s="392"/>
      <c r="C908" s="121"/>
      <c r="D908" s="121"/>
      <c r="E908" s="117"/>
      <c r="F908" s="130"/>
      <c r="G908" s="117"/>
      <c r="H908" s="110"/>
      <c r="I908" s="111"/>
      <c r="J908" s="110"/>
      <c r="K908" s="111"/>
      <c r="L908" s="6"/>
    </row>
    <row r="909" spans="1:12" s="1" customFormat="1" ht="86.1">
      <c r="A909" s="385" t="s">
        <v>803</v>
      </c>
      <c r="B909" s="142" t="s">
        <v>332</v>
      </c>
      <c r="C909" s="121" t="s">
        <v>16</v>
      </c>
      <c r="D909" s="389">
        <v>120</v>
      </c>
      <c r="E909" s="117"/>
      <c r="F909" s="130"/>
      <c r="G909" s="117">
        <f t="shared" ref="G909" si="263">D909*E909</f>
        <v>0</v>
      </c>
      <c r="H909" s="110">
        <f t="shared" ref="H909" si="264">D909</f>
        <v>120</v>
      </c>
      <c r="I909" s="111">
        <f t="shared" ref="I909" si="265">E909*H909</f>
        <v>0</v>
      </c>
      <c r="J909" s="110"/>
      <c r="K909" s="111"/>
      <c r="L909" s="6"/>
    </row>
    <row r="910" spans="1:12" s="1" customFormat="1">
      <c r="A910" s="385"/>
      <c r="B910" s="392"/>
      <c r="C910" s="121"/>
      <c r="D910" s="121"/>
      <c r="E910" s="117"/>
      <c r="F910" s="130"/>
      <c r="G910" s="117"/>
      <c r="H910" s="110"/>
      <c r="I910" s="111"/>
      <c r="J910" s="110"/>
      <c r="K910" s="111"/>
      <c r="L910" s="6"/>
    </row>
    <row r="911" spans="1:12" s="1" customFormat="1" ht="25.2">
      <c r="A911" s="385" t="s">
        <v>804</v>
      </c>
      <c r="B911" s="392" t="s">
        <v>711</v>
      </c>
      <c r="C911" s="121" t="s">
        <v>16</v>
      </c>
      <c r="D911" s="389">
        <v>120</v>
      </c>
      <c r="E911" s="117"/>
      <c r="F911" s="130"/>
      <c r="G911" s="117">
        <f t="shared" ref="G911" si="266">D911*E911</f>
        <v>0</v>
      </c>
      <c r="H911" s="110">
        <f t="shared" ref="H911" si="267">D911</f>
        <v>120</v>
      </c>
      <c r="I911" s="111">
        <f t="shared" ref="I911" si="268">E911*H911</f>
        <v>0</v>
      </c>
      <c r="J911" s="110"/>
      <c r="K911" s="111"/>
      <c r="L911" s="6"/>
    </row>
    <row r="912" spans="1:12" s="1" customFormat="1">
      <c r="A912" s="385"/>
      <c r="B912" s="427"/>
      <c r="C912" s="425"/>
      <c r="D912" s="426"/>
      <c r="E912" s="117"/>
      <c r="F912" s="130"/>
      <c r="G912" s="117"/>
      <c r="H912" s="110"/>
      <c r="I912" s="111"/>
      <c r="J912" s="110"/>
      <c r="K912" s="111"/>
      <c r="L912" s="6"/>
    </row>
    <row r="913" spans="1:12" s="1" customFormat="1" ht="25.2">
      <c r="A913" s="385" t="s">
        <v>805</v>
      </c>
      <c r="B913" s="120" t="s">
        <v>333</v>
      </c>
      <c r="C913" s="144"/>
      <c r="D913" s="144"/>
      <c r="E913" s="145"/>
      <c r="F913" s="130"/>
      <c r="G913" s="117"/>
      <c r="H913" s="110"/>
      <c r="I913" s="111"/>
      <c r="J913" s="110"/>
      <c r="K913" s="111"/>
      <c r="L913" s="6"/>
    </row>
    <row r="914" spans="1:12" s="1" customFormat="1">
      <c r="A914" s="385"/>
      <c r="B914" s="142" t="s">
        <v>806</v>
      </c>
      <c r="C914" s="121" t="s">
        <v>14</v>
      </c>
      <c r="D914" s="121">
        <v>1</v>
      </c>
      <c r="E914" s="388"/>
      <c r="F914" s="130"/>
      <c r="G914" s="117">
        <f t="shared" ref="G914" si="269">D914*E914</f>
        <v>0</v>
      </c>
      <c r="H914" s="110">
        <f>D914</f>
        <v>1</v>
      </c>
      <c r="I914" s="111">
        <f t="shared" ref="I914" si="270">E914*H914</f>
        <v>0</v>
      </c>
      <c r="J914" s="110"/>
      <c r="K914" s="111"/>
      <c r="L914" s="6"/>
    </row>
    <row r="915" spans="1:12" s="1" customFormat="1">
      <c r="A915" s="385"/>
      <c r="B915" s="427"/>
      <c r="C915" s="425"/>
      <c r="D915" s="426"/>
      <c r="E915" s="117"/>
      <c r="F915" s="130"/>
      <c r="G915" s="117"/>
      <c r="H915" s="110"/>
      <c r="I915" s="111"/>
      <c r="J915" s="110"/>
      <c r="K915" s="111"/>
      <c r="L915" s="6"/>
    </row>
    <row r="916" spans="1:12" s="1" customFormat="1" ht="25.2">
      <c r="A916" s="385" t="s">
        <v>810</v>
      </c>
      <c r="B916" s="120" t="s">
        <v>807</v>
      </c>
      <c r="C916" s="144"/>
      <c r="D916" s="144"/>
      <c r="E916" s="145"/>
      <c r="F916" s="130"/>
      <c r="G916" s="117"/>
      <c r="H916" s="110"/>
      <c r="I916" s="111"/>
      <c r="J916" s="110"/>
      <c r="K916" s="111"/>
      <c r="L916" s="6"/>
    </row>
    <row r="917" spans="1:12" s="1" customFormat="1">
      <c r="A917" s="385"/>
      <c r="B917" s="142" t="s">
        <v>808</v>
      </c>
      <c r="C917" s="130"/>
      <c r="D917" s="130"/>
      <c r="E917" s="130"/>
      <c r="F917" s="130"/>
      <c r="G917" s="130"/>
      <c r="H917" s="130"/>
      <c r="I917" s="130"/>
      <c r="J917" s="110"/>
      <c r="K917" s="111"/>
      <c r="L917" s="6"/>
    </row>
    <row r="918" spans="1:12" s="1" customFormat="1">
      <c r="A918" s="385"/>
      <c r="B918" s="427" t="s">
        <v>466</v>
      </c>
      <c r="C918" s="430"/>
      <c r="D918" s="426"/>
      <c r="E918" s="117"/>
      <c r="F918" s="130"/>
      <c r="G918" s="117"/>
      <c r="H918" s="110"/>
      <c r="I918" s="111"/>
      <c r="J918" s="110"/>
      <c r="K918" s="111"/>
      <c r="L918" s="6"/>
    </row>
    <row r="919" spans="1:12" s="1" customFormat="1">
      <c r="A919" s="385"/>
      <c r="B919" s="427" t="s">
        <v>809</v>
      </c>
      <c r="C919" s="121" t="s">
        <v>14</v>
      </c>
      <c r="D919" s="121">
        <v>1</v>
      </c>
      <c r="E919" s="388"/>
      <c r="F919" s="130"/>
      <c r="G919" s="117">
        <f t="shared" ref="G919" si="271">D919*E919</f>
        <v>0</v>
      </c>
      <c r="H919" s="110">
        <f>D919</f>
        <v>1</v>
      </c>
      <c r="I919" s="111">
        <f t="shared" ref="I919" si="272">E919*H919</f>
        <v>0</v>
      </c>
      <c r="J919" s="110"/>
      <c r="K919" s="111"/>
      <c r="L919" s="6"/>
    </row>
    <row r="920" spans="1:12" s="1" customFormat="1">
      <c r="A920" s="385"/>
      <c r="B920" s="392"/>
      <c r="C920" s="425"/>
      <c r="D920" s="423"/>
      <c r="E920" s="117"/>
      <c r="F920" s="130"/>
      <c r="G920" s="117"/>
      <c r="H920" s="110"/>
      <c r="I920" s="111"/>
      <c r="J920" s="110"/>
      <c r="K920" s="111"/>
      <c r="L920" s="6"/>
    </row>
    <row r="921" spans="1:12" s="1" customFormat="1">
      <c r="A921" s="385"/>
      <c r="B921" s="421" t="s">
        <v>697</v>
      </c>
      <c r="C921" s="425"/>
      <c r="D921" s="423"/>
      <c r="E921" s="117"/>
      <c r="F921" s="130"/>
      <c r="G921" s="117"/>
      <c r="H921" s="110"/>
      <c r="I921" s="111"/>
      <c r="J921" s="110"/>
      <c r="K921" s="111"/>
      <c r="L921" s="6"/>
    </row>
    <row r="922" spans="1:12" s="1" customFormat="1">
      <c r="A922" s="414"/>
      <c r="B922" s="422"/>
      <c r="C922" s="425"/>
      <c r="D922" s="423"/>
      <c r="E922" s="388"/>
      <c r="F922" s="130"/>
      <c r="G922" s="388"/>
      <c r="H922" s="135"/>
      <c r="I922" s="134"/>
      <c r="J922" s="135"/>
      <c r="K922" s="134"/>
      <c r="L922" s="6"/>
    </row>
    <row r="923" spans="1:12" s="1" customFormat="1" ht="24.6">
      <c r="A923" s="414"/>
      <c r="B923" s="424" t="s">
        <v>472</v>
      </c>
      <c r="C923" s="425"/>
      <c r="D923" s="426"/>
      <c r="E923" s="117"/>
      <c r="F923" s="130"/>
      <c r="G923" s="117"/>
      <c r="H923" s="110"/>
      <c r="I923" s="111"/>
      <c r="J923" s="110"/>
      <c r="K923" s="111"/>
      <c r="L923" s="6"/>
    </row>
    <row r="924" spans="1:12" s="1" customFormat="1" ht="147.6">
      <c r="A924" s="385"/>
      <c r="B924" s="424" t="s">
        <v>473</v>
      </c>
      <c r="C924" s="425"/>
      <c r="D924" s="426"/>
      <c r="E924" s="117"/>
      <c r="F924" s="130"/>
      <c r="G924" s="117"/>
      <c r="H924" s="110"/>
      <c r="I924" s="111"/>
      <c r="J924" s="110"/>
      <c r="K924" s="111"/>
      <c r="L924" s="6"/>
    </row>
    <row r="925" spans="1:12" s="1" customFormat="1">
      <c r="A925" s="385"/>
      <c r="B925" s="424"/>
      <c r="C925" s="425"/>
      <c r="D925" s="426"/>
      <c r="E925" s="117"/>
      <c r="F925" s="130"/>
      <c r="G925" s="117"/>
      <c r="H925" s="110"/>
      <c r="I925" s="111"/>
      <c r="J925" s="110"/>
      <c r="K925" s="111"/>
      <c r="L925" s="6"/>
    </row>
    <row r="926" spans="1:12" s="1" customFormat="1">
      <c r="A926" s="385"/>
      <c r="B926" s="424"/>
      <c r="C926" s="425"/>
      <c r="D926" s="426"/>
      <c r="E926" s="117"/>
      <c r="F926" s="130"/>
      <c r="G926" s="117"/>
      <c r="H926" s="110"/>
      <c r="I926" s="111"/>
      <c r="J926" s="110"/>
      <c r="K926" s="111"/>
      <c r="L926" s="6"/>
    </row>
    <row r="927" spans="1:12" s="1" customFormat="1">
      <c r="A927" s="385"/>
      <c r="B927" s="427" t="s">
        <v>474</v>
      </c>
      <c r="C927" s="425"/>
      <c r="D927" s="426"/>
      <c r="E927" s="117"/>
      <c r="F927" s="130"/>
      <c r="G927" s="117"/>
      <c r="H927" s="110"/>
      <c r="I927" s="111"/>
      <c r="J927" s="110"/>
      <c r="K927" s="111"/>
      <c r="L927" s="6"/>
    </row>
    <row r="928" spans="1:12" s="1" customFormat="1">
      <c r="A928" s="385"/>
      <c r="B928" s="427"/>
      <c r="C928" s="425"/>
      <c r="D928" s="423"/>
      <c r="E928" s="117"/>
      <c r="F928" s="130"/>
      <c r="G928" s="117"/>
      <c r="H928" s="110"/>
      <c r="I928" s="111"/>
      <c r="J928" s="110"/>
      <c r="K928" s="111"/>
      <c r="L928" s="6"/>
    </row>
    <row r="929" spans="1:12" s="1" customFormat="1">
      <c r="A929" s="385" t="s">
        <v>840</v>
      </c>
      <c r="B929" s="427" t="s">
        <v>475</v>
      </c>
      <c r="C929" s="425"/>
      <c r="D929" s="423"/>
      <c r="E929" s="117"/>
      <c r="F929" s="130"/>
      <c r="G929" s="117"/>
      <c r="H929" s="110"/>
      <c r="I929" s="111"/>
      <c r="J929" s="110"/>
      <c r="K929" s="111"/>
      <c r="L929" s="6"/>
    </row>
    <row r="930" spans="1:12" s="1" customFormat="1" ht="36.9">
      <c r="A930" s="385"/>
      <c r="B930" s="428" t="s">
        <v>476</v>
      </c>
      <c r="C930" s="425"/>
      <c r="D930" s="423"/>
      <c r="E930" s="117"/>
      <c r="F930" s="130"/>
      <c r="G930" s="117"/>
      <c r="H930" s="110"/>
      <c r="I930" s="111"/>
      <c r="J930" s="110"/>
      <c r="K930" s="111"/>
      <c r="L930" s="6"/>
    </row>
    <row r="931" spans="1:12" s="1" customFormat="1">
      <c r="A931" s="385"/>
      <c r="B931" s="428" t="s">
        <v>477</v>
      </c>
      <c r="C931" s="425"/>
      <c r="D931" s="423"/>
      <c r="E931" s="117"/>
      <c r="F931" s="130"/>
      <c r="G931" s="117"/>
      <c r="H931" s="110"/>
      <c r="I931" s="111"/>
      <c r="J931" s="110"/>
      <c r="K931" s="111"/>
      <c r="L931" s="6"/>
    </row>
    <row r="932" spans="1:12" s="1" customFormat="1">
      <c r="A932" s="385"/>
      <c r="B932" s="428" t="s">
        <v>478</v>
      </c>
      <c r="C932" s="425"/>
      <c r="D932" s="423"/>
      <c r="E932" s="117"/>
      <c r="F932" s="130"/>
      <c r="G932" s="117"/>
      <c r="H932" s="110"/>
      <c r="I932" s="111"/>
      <c r="J932" s="110"/>
      <c r="K932" s="111"/>
      <c r="L932" s="6"/>
    </row>
    <row r="933" spans="1:12" s="1" customFormat="1">
      <c r="A933" s="385"/>
      <c r="B933" s="429" t="s">
        <v>481</v>
      </c>
      <c r="C933" s="430"/>
      <c r="D933" s="423"/>
      <c r="E933" s="117"/>
      <c r="F933" s="130"/>
      <c r="G933" s="117"/>
      <c r="H933" s="110"/>
      <c r="I933" s="111"/>
      <c r="J933" s="110"/>
      <c r="K933" s="111"/>
      <c r="L933" s="6"/>
    </row>
    <row r="934" spans="1:12" s="1" customFormat="1" ht="24.6">
      <c r="A934" s="385"/>
      <c r="B934" s="428" t="s">
        <v>482</v>
      </c>
      <c r="C934" s="425"/>
      <c r="D934" s="423"/>
      <c r="E934" s="117"/>
      <c r="F934" s="130"/>
      <c r="G934" s="117"/>
      <c r="H934" s="110"/>
      <c r="I934" s="111"/>
      <c r="J934" s="110"/>
      <c r="K934" s="111"/>
      <c r="L934" s="6"/>
    </row>
    <row r="935" spans="1:12" s="1" customFormat="1" ht="24.6">
      <c r="A935" s="385"/>
      <c r="B935" s="428" t="s">
        <v>483</v>
      </c>
      <c r="C935" s="425"/>
      <c r="D935" s="423"/>
      <c r="E935" s="117"/>
      <c r="F935" s="130"/>
      <c r="G935" s="117"/>
      <c r="H935" s="110"/>
      <c r="I935" s="111"/>
      <c r="J935" s="110"/>
      <c r="K935" s="111"/>
      <c r="L935" s="6"/>
    </row>
    <row r="936" spans="1:12" s="1" customFormat="1">
      <c r="A936" s="385"/>
      <c r="B936" s="428" t="s">
        <v>484</v>
      </c>
      <c r="C936" s="425"/>
      <c r="D936" s="423"/>
      <c r="E936" s="117"/>
      <c r="F936" s="130"/>
      <c r="G936" s="117"/>
      <c r="H936" s="110"/>
      <c r="I936" s="111"/>
      <c r="J936" s="110"/>
      <c r="K936" s="111"/>
      <c r="L936" s="6"/>
    </row>
    <row r="937" spans="1:12" s="1" customFormat="1">
      <c r="A937" s="385"/>
      <c r="B937" s="428" t="s">
        <v>485</v>
      </c>
      <c r="C937" s="425"/>
      <c r="D937" s="423"/>
      <c r="E937" s="117"/>
      <c r="F937" s="130"/>
      <c r="G937" s="117"/>
      <c r="H937" s="110"/>
      <c r="I937" s="111"/>
      <c r="J937" s="110"/>
      <c r="K937" s="111"/>
      <c r="L937" s="6"/>
    </row>
    <row r="938" spans="1:12" s="1" customFormat="1">
      <c r="A938" s="385"/>
      <c r="B938" s="428" t="s">
        <v>486</v>
      </c>
      <c r="C938" s="425"/>
      <c r="D938" s="423"/>
      <c r="E938" s="117"/>
      <c r="F938" s="130"/>
      <c r="G938" s="117"/>
      <c r="H938" s="110"/>
      <c r="I938" s="111"/>
      <c r="J938" s="110"/>
      <c r="K938" s="111"/>
      <c r="L938" s="6"/>
    </row>
    <row r="939" spans="1:12" s="1" customFormat="1">
      <c r="A939" s="385"/>
      <c r="B939" s="428" t="s">
        <v>487</v>
      </c>
      <c r="C939" s="425"/>
      <c r="D939" s="423"/>
      <c r="E939" s="117"/>
      <c r="F939" s="130"/>
      <c r="G939" s="117"/>
      <c r="H939" s="110"/>
      <c r="I939" s="111"/>
      <c r="J939" s="110"/>
      <c r="K939" s="111"/>
      <c r="L939" s="6"/>
    </row>
    <row r="940" spans="1:12" s="1" customFormat="1">
      <c r="A940" s="385"/>
      <c r="B940" s="428"/>
      <c r="C940" s="425"/>
      <c r="D940" s="423"/>
      <c r="E940" s="117"/>
      <c r="F940" s="130"/>
      <c r="G940" s="117"/>
      <c r="H940" s="110"/>
      <c r="I940" s="111"/>
      <c r="J940" s="110"/>
      <c r="K940" s="111"/>
      <c r="L940" s="6"/>
    </row>
    <row r="941" spans="1:12" s="1" customFormat="1">
      <c r="A941" s="385"/>
      <c r="B941" s="428" t="s">
        <v>488</v>
      </c>
      <c r="C941" s="425"/>
      <c r="D941" s="423"/>
      <c r="E941" s="117"/>
      <c r="F941" s="130"/>
      <c r="G941" s="117"/>
      <c r="H941" s="110"/>
      <c r="I941" s="111"/>
      <c r="J941" s="110"/>
      <c r="K941" s="111"/>
      <c r="L941" s="6"/>
    </row>
    <row r="942" spans="1:12" s="1" customFormat="1" ht="24.6">
      <c r="A942" s="385"/>
      <c r="B942" s="428" t="s">
        <v>489</v>
      </c>
      <c r="C942" s="425"/>
      <c r="D942" s="423"/>
      <c r="E942" s="117"/>
      <c r="F942" s="130"/>
      <c r="G942" s="117"/>
      <c r="H942" s="110"/>
      <c r="I942" s="111"/>
      <c r="J942" s="110"/>
      <c r="K942" s="111"/>
      <c r="L942" s="6"/>
    </row>
    <row r="943" spans="1:12" s="1" customFormat="1">
      <c r="A943" s="385"/>
      <c r="B943" s="424"/>
      <c r="C943" s="425"/>
      <c r="D943" s="426"/>
      <c r="E943" s="117"/>
      <c r="F943" s="130"/>
      <c r="G943" s="117"/>
      <c r="H943" s="110"/>
      <c r="I943" s="111"/>
      <c r="J943" s="110"/>
      <c r="K943" s="111"/>
      <c r="L943" s="6"/>
    </row>
    <row r="944" spans="1:12" s="1" customFormat="1">
      <c r="A944" s="385"/>
      <c r="B944" s="424" t="s">
        <v>490</v>
      </c>
      <c r="C944" s="425"/>
      <c r="D944" s="423"/>
      <c r="E944" s="117"/>
      <c r="F944" s="130"/>
      <c r="G944" s="117"/>
      <c r="H944" s="110"/>
      <c r="I944" s="111"/>
      <c r="J944" s="110"/>
      <c r="K944" s="111"/>
      <c r="L944" s="6"/>
    </row>
    <row r="945" spans="1:12" s="1" customFormat="1" ht="61.5">
      <c r="A945" s="385"/>
      <c r="B945" s="427" t="s">
        <v>491</v>
      </c>
      <c r="C945" s="425"/>
      <c r="D945" s="426"/>
      <c r="E945" s="117"/>
      <c r="F945" s="130"/>
      <c r="G945" s="117"/>
      <c r="H945" s="110"/>
      <c r="I945" s="111"/>
      <c r="J945" s="110"/>
      <c r="K945" s="111"/>
      <c r="L945" s="6"/>
    </row>
    <row r="946" spans="1:12" s="1" customFormat="1" ht="36.9">
      <c r="A946" s="385"/>
      <c r="B946" s="424" t="s">
        <v>492</v>
      </c>
      <c r="C946" s="425"/>
      <c r="D946" s="423"/>
      <c r="E946" s="117"/>
      <c r="F946" s="130"/>
      <c r="G946" s="117"/>
      <c r="H946" s="110"/>
      <c r="I946" s="111"/>
      <c r="J946" s="110"/>
      <c r="K946" s="111"/>
      <c r="L946" s="6"/>
    </row>
    <row r="947" spans="1:12" s="1" customFormat="1" ht="36.9">
      <c r="A947" s="385"/>
      <c r="B947" s="429" t="s">
        <v>493</v>
      </c>
      <c r="C947" s="430"/>
      <c r="D947" s="423"/>
      <c r="E947" s="117"/>
      <c r="F947" s="130"/>
      <c r="G947" s="117"/>
      <c r="H947" s="110"/>
      <c r="I947" s="111"/>
      <c r="J947" s="110"/>
      <c r="K947" s="111"/>
      <c r="L947" s="6"/>
    </row>
    <row r="948" spans="1:12" s="1" customFormat="1">
      <c r="A948" s="385"/>
      <c r="B948" s="429"/>
      <c r="C948" s="430"/>
      <c r="D948" s="423"/>
      <c r="E948" s="117"/>
      <c r="F948" s="130"/>
      <c r="G948" s="117"/>
      <c r="H948" s="110"/>
      <c r="I948" s="111"/>
      <c r="J948" s="110"/>
      <c r="K948" s="111"/>
      <c r="L948" s="6"/>
    </row>
    <row r="949" spans="1:12" s="1" customFormat="1">
      <c r="A949" s="385"/>
      <c r="B949" s="429" t="s">
        <v>494</v>
      </c>
      <c r="C949" s="430"/>
      <c r="D949" s="423"/>
      <c r="E949" s="117"/>
      <c r="F949" s="130"/>
      <c r="G949" s="117"/>
      <c r="H949" s="110"/>
      <c r="I949" s="111"/>
      <c r="J949" s="110"/>
      <c r="K949" s="111"/>
      <c r="L949" s="6"/>
    </row>
    <row r="950" spans="1:12" s="1" customFormat="1" ht="123">
      <c r="A950" s="385"/>
      <c r="B950" s="424" t="s">
        <v>495</v>
      </c>
      <c r="C950" s="425"/>
      <c r="D950" s="426"/>
      <c r="E950" s="117"/>
      <c r="F950" s="130"/>
      <c r="G950" s="117"/>
      <c r="H950" s="110"/>
      <c r="I950" s="111"/>
      <c r="J950" s="110"/>
      <c r="K950" s="111"/>
      <c r="L950" s="6"/>
    </row>
    <row r="951" spans="1:12" s="1" customFormat="1">
      <c r="A951" s="385"/>
      <c r="B951" s="427"/>
      <c r="C951" s="425"/>
      <c r="D951" s="423"/>
      <c r="E951" s="117"/>
      <c r="F951" s="130"/>
      <c r="G951" s="117"/>
      <c r="H951" s="110"/>
      <c r="I951" s="111"/>
      <c r="J951" s="110"/>
      <c r="K951" s="111"/>
      <c r="L951" s="6"/>
    </row>
    <row r="952" spans="1:12" s="1" customFormat="1">
      <c r="A952" s="385"/>
      <c r="B952" s="427" t="s">
        <v>496</v>
      </c>
      <c r="C952" s="425"/>
      <c r="D952" s="423"/>
      <c r="E952" s="117"/>
      <c r="F952" s="130"/>
      <c r="G952" s="117"/>
      <c r="H952" s="110"/>
      <c r="I952" s="111"/>
      <c r="J952" s="110"/>
      <c r="K952" s="111"/>
      <c r="L952" s="6"/>
    </row>
    <row r="953" spans="1:12" s="1" customFormat="1">
      <c r="A953" s="385"/>
      <c r="B953" s="427" t="s">
        <v>497</v>
      </c>
      <c r="C953" s="425"/>
      <c r="D953" s="423"/>
      <c r="E953" s="117"/>
      <c r="F953" s="130"/>
      <c r="G953" s="117"/>
      <c r="H953" s="110"/>
      <c r="I953" s="111"/>
      <c r="J953" s="110"/>
      <c r="K953" s="111"/>
      <c r="L953" s="6"/>
    </row>
    <row r="954" spans="1:12" s="1" customFormat="1" ht="24.6">
      <c r="A954" s="385"/>
      <c r="B954" s="427" t="s">
        <v>498</v>
      </c>
      <c r="C954" s="425"/>
      <c r="D954" s="423"/>
      <c r="E954" s="117"/>
      <c r="F954" s="130"/>
      <c r="G954" s="117"/>
      <c r="H954" s="110"/>
      <c r="I954" s="111"/>
      <c r="J954" s="110"/>
      <c r="K954" s="111"/>
      <c r="L954" s="6"/>
    </row>
    <row r="955" spans="1:12" s="1" customFormat="1">
      <c r="A955" s="385"/>
      <c r="B955" s="427" t="s">
        <v>499</v>
      </c>
      <c r="C955" s="425"/>
      <c r="D955" s="423"/>
      <c r="E955" s="117"/>
      <c r="F955" s="130"/>
      <c r="G955" s="117"/>
      <c r="H955" s="110"/>
      <c r="I955" s="111"/>
      <c r="J955" s="110"/>
      <c r="K955" s="111"/>
      <c r="L955" s="6"/>
    </row>
    <row r="956" spans="1:12" s="1" customFormat="1">
      <c r="A956" s="385"/>
      <c r="B956" s="427"/>
      <c r="C956" s="425"/>
      <c r="D956" s="423"/>
      <c r="E956" s="117"/>
      <c r="F956" s="130"/>
      <c r="G956" s="117"/>
      <c r="H956" s="110"/>
      <c r="I956" s="111"/>
      <c r="J956" s="110"/>
      <c r="K956" s="111"/>
      <c r="L956" s="6"/>
    </row>
    <row r="957" spans="1:12" s="1" customFormat="1">
      <c r="A957" s="385"/>
      <c r="B957" s="424" t="s">
        <v>507</v>
      </c>
      <c r="C957" s="425"/>
      <c r="D957" s="423"/>
      <c r="E957" s="117"/>
      <c r="F957" s="130"/>
      <c r="G957" s="117"/>
      <c r="H957" s="110"/>
      <c r="I957" s="111"/>
      <c r="J957" s="110"/>
      <c r="K957" s="111"/>
      <c r="L957" s="6"/>
    </row>
    <row r="958" spans="1:12" s="1" customFormat="1" ht="49.2">
      <c r="A958" s="385"/>
      <c r="B958" s="424" t="s">
        <v>508</v>
      </c>
      <c r="C958" s="425"/>
      <c r="D958" s="423"/>
      <c r="E958" s="117"/>
      <c r="F958" s="130"/>
      <c r="G958" s="117"/>
      <c r="H958" s="110"/>
      <c r="I958" s="111"/>
      <c r="J958" s="110"/>
      <c r="K958" s="111"/>
      <c r="L958" s="6"/>
    </row>
    <row r="959" spans="1:12" s="1" customFormat="1">
      <c r="A959" s="385"/>
      <c r="B959" s="424"/>
      <c r="C959" s="425"/>
      <c r="D959" s="423"/>
      <c r="E959" s="117"/>
      <c r="F959" s="130"/>
      <c r="G959" s="117"/>
      <c r="H959" s="110"/>
      <c r="I959" s="111"/>
      <c r="J959" s="110"/>
      <c r="K959" s="111"/>
      <c r="L959" s="6"/>
    </row>
    <row r="960" spans="1:12" s="1" customFormat="1">
      <c r="A960" s="385"/>
      <c r="B960" s="428" t="s">
        <v>509</v>
      </c>
      <c r="C960" s="425"/>
      <c r="D960" s="423"/>
      <c r="E960" s="117"/>
      <c r="F960" s="130"/>
      <c r="G960" s="117"/>
      <c r="H960" s="110"/>
      <c r="I960" s="111"/>
      <c r="J960" s="110"/>
      <c r="K960" s="111"/>
      <c r="L960" s="6"/>
    </row>
    <row r="961" spans="1:12" s="1" customFormat="1" ht="36.9">
      <c r="A961" s="385"/>
      <c r="B961" s="428" t="s">
        <v>510</v>
      </c>
      <c r="C961" s="425"/>
      <c r="D961" s="423"/>
      <c r="E961" s="117"/>
      <c r="F961" s="130"/>
      <c r="G961" s="117"/>
      <c r="H961" s="110"/>
      <c r="I961" s="111"/>
      <c r="J961" s="110"/>
      <c r="K961" s="111"/>
      <c r="L961" s="6"/>
    </row>
    <row r="962" spans="1:12" s="1" customFormat="1">
      <c r="A962" s="385"/>
      <c r="B962" s="428"/>
      <c r="C962" s="425"/>
      <c r="D962" s="423"/>
      <c r="E962" s="117"/>
      <c r="F962" s="130"/>
      <c r="G962" s="117"/>
      <c r="H962" s="110"/>
      <c r="I962" s="111"/>
      <c r="J962" s="110"/>
      <c r="K962" s="111"/>
      <c r="L962" s="6"/>
    </row>
    <row r="963" spans="1:12" s="1" customFormat="1">
      <c r="A963" s="385"/>
      <c r="B963" s="424"/>
      <c r="C963" s="425"/>
      <c r="D963" s="426"/>
      <c r="E963" s="117"/>
      <c r="F963" s="130"/>
      <c r="G963" s="117"/>
      <c r="H963" s="110"/>
      <c r="I963" s="111"/>
      <c r="J963" s="110"/>
      <c r="K963" s="111"/>
      <c r="L963" s="6"/>
    </row>
    <row r="964" spans="1:12" s="1" customFormat="1" ht="24.6">
      <c r="A964" s="385"/>
      <c r="B964" s="424" t="s">
        <v>511</v>
      </c>
      <c r="C964" s="425" t="s">
        <v>672</v>
      </c>
      <c r="D964" s="423">
        <v>1</v>
      </c>
      <c r="E964" s="388"/>
      <c r="F964" s="130"/>
      <c r="G964" s="117">
        <f t="shared" ref="G964" si="273">D964*E964</f>
        <v>0</v>
      </c>
      <c r="H964" s="110">
        <f>D964</f>
        <v>1</v>
      </c>
      <c r="I964" s="111">
        <f t="shared" ref="I964" si="274">E964*H964</f>
        <v>0</v>
      </c>
      <c r="J964" s="110"/>
      <c r="K964" s="111"/>
      <c r="L964" s="6"/>
    </row>
    <row r="965" spans="1:12" s="1" customFormat="1">
      <c r="A965" s="385"/>
      <c r="B965" s="424"/>
      <c r="C965" s="425"/>
      <c r="D965" s="423"/>
      <c r="E965" s="117"/>
      <c r="F965" s="130"/>
      <c r="G965" s="117"/>
      <c r="H965" s="110"/>
      <c r="I965" s="111"/>
      <c r="J965" s="110"/>
      <c r="K965" s="111"/>
      <c r="L965" s="6"/>
    </row>
    <row r="966" spans="1:12" s="1" customFormat="1">
      <c r="A966" s="385"/>
      <c r="B966" s="424"/>
      <c r="C966" s="425"/>
      <c r="D966" s="423"/>
      <c r="E966" s="117"/>
      <c r="F966" s="130"/>
      <c r="G966" s="117"/>
      <c r="H966" s="110"/>
      <c r="I966" s="111"/>
      <c r="J966" s="110"/>
      <c r="K966" s="111"/>
      <c r="L966" s="6"/>
    </row>
    <row r="967" spans="1:12" s="1" customFormat="1">
      <c r="A967" s="385"/>
      <c r="B967" s="427"/>
      <c r="C967" s="425"/>
      <c r="D967" s="423"/>
      <c r="E967" s="117"/>
      <c r="F967" s="130"/>
      <c r="G967" s="117"/>
      <c r="H967" s="110"/>
      <c r="I967" s="111"/>
      <c r="J967" s="110"/>
      <c r="K967" s="111"/>
      <c r="L967" s="6"/>
    </row>
    <row r="968" spans="1:12" s="1" customFormat="1">
      <c r="A968" s="385"/>
      <c r="B968" s="431" t="s">
        <v>512</v>
      </c>
      <c r="C968" s="425"/>
      <c r="D968" s="423"/>
      <c r="E968" s="117"/>
      <c r="F968" s="130"/>
      <c r="G968" s="117"/>
      <c r="H968" s="110"/>
      <c r="I968" s="111"/>
      <c r="J968" s="110"/>
      <c r="K968" s="111"/>
      <c r="L968" s="6"/>
    </row>
    <row r="969" spans="1:12" s="1" customFormat="1">
      <c r="A969" s="385"/>
      <c r="B969" s="427"/>
      <c r="C969" s="425"/>
      <c r="D969" s="423"/>
      <c r="E969" s="117"/>
      <c r="F969" s="130"/>
      <c r="G969" s="117"/>
      <c r="H969" s="110"/>
      <c r="I969" s="111"/>
      <c r="J969" s="110"/>
      <c r="K969" s="111"/>
      <c r="L969" s="6"/>
    </row>
    <row r="970" spans="1:12" s="1" customFormat="1">
      <c r="A970" s="385" t="s">
        <v>841</v>
      </c>
      <c r="B970" s="430" t="s">
        <v>811</v>
      </c>
      <c r="C970" s="425"/>
      <c r="D970" s="423"/>
      <c r="E970" s="117"/>
      <c r="F970" s="130"/>
      <c r="G970" s="117"/>
      <c r="H970" s="110"/>
      <c r="I970" s="111"/>
      <c r="J970" s="110"/>
      <c r="K970" s="111"/>
      <c r="L970" s="6"/>
    </row>
    <row r="971" spans="1:12" s="1" customFormat="1">
      <c r="A971" s="385"/>
      <c r="B971" s="427"/>
      <c r="C971" s="425"/>
      <c r="D971" s="423"/>
      <c r="E971" s="117"/>
      <c r="F971" s="130"/>
      <c r="G971" s="117"/>
      <c r="H971" s="110"/>
      <c r="I971" s="111"/>
      <c r="J971" s="110"/>
      <c r="K971" s="111"/>
      <c r="L971" s="6"/>
    </row>
    <row r="972" spans="1:12" s="1" customFormat="1">
      <c r="A972" s="385"/>
      <c r="B972" s="427" t="s">
        <v>514</v>
      </c>
      <c r="C972" s="425"/>
      <c r="D972" s="426"/>
      <c r="E972" s="117"/>
      <c r="F972" s="130"/>
      <c r="G972" s="117"/>
      <c r="H972" s="110"/>
      <c r="I972" s="111"/>
      <c r="J972" s="110"/>
      <c r="K972" s="111"/>
      <c r="L972" s="6"/>
    </row>
    <row r="973" spans="1:12" s="1" customFormat="1" ht="295.2">
      <c r="A973" s="385"/>
      <c r="B973" s="427" t="s">
        <v>515</v>
      </c>
      <c r="C973" s="425"/>
      <c r="D973" s="426"/>
      <c r="E973" s="117"/>
      <c r="F973" s="130"/>
      <c r="G973" s="117"/>
      <c r="H973" s="110"/>
      <c r="I973" s="111"/>
      <c r="J973" s="110"/>
      <c r="K973" s="111"/>
      <c r="L973" s="6"/>
    </row>
    <row r="974" spans="1:12" s="1" customFormat="1" ht="147.6">
      <c r="A974" s="385"/>
      <c r="B974" s="427" t="s">
        <v>516</v>
      </c>
      <c r="C974" s="425"/>
      <c r="D974" s="426"/>
      <c r="E974" s="117"/>
      <c r="F974" s="130"/>
      <c r="G974" s="117"/>
      <c r="H974" s="110"/>
      <c r="I974" s="111"/>
      <c r="J974" s="110"/>
      <c r="K974" s="111"/>
      <c r="L974" s="6"/>
    </row>
    <row r="975" spans="1:12" s="1" customFormat="1">
      <c r="A975" s="385"/>
      <c r="B975" s="430" t="s">
        <v>517</v>
      </c>
      <c r="C975" s="433"/>
      <c r="D975" s="434"/>
      <c r="E975" s="117"/>
      <c r="F975" s="130"/>
      <c r="G975" s="117"/>
      <c r="H975" s="110"/>
      <c r="I975" s="111"/>
      <c r="J975" s="110"/>
      <c r="K975" s="111"/>
      <c r="L975" s="6"/>
    </row>
    <row r="976" spans="1:12" s="1" customFormat="1">
      <c r="A976" s="385"/>
      <c r="B976" s="430" t="s">
        <v>812</v>
      </c>
      <c r="C976" s="433"/>
      <c r="D976" s="434"/>
      <c r="E976" s="117"/>
      <c r="F976" s="130"/>
      <c r="G976" s="117"/>
      <c r="H976" s="110"/>
      <c r="I976" s="111"/>
      <c r="J976" s="110"/>
      <c r="K976" s="111"/>
      <c r="L976" s="6"/>
    </row>
    <row r="977" spans="1:12" s="1" customFormat="1">
      <c r="A977" s="385"/>
      <c r="B977" s="427" t="s">
        <v>813</v>
      </c>
      <c r="C977" s="425"/>
      <c r="D977" s="423"/>
      <c r="E977" s="117"/>
      <c r="F977" s="130"/>
      <c r="G977" s="117"/>
      <c r="H977" s="110"/>
      <c r="I977" s="111"/>
      <c r="J977" s="110"/>
      <c r="K977" s="111"/>
      <c r="L977" s="6"/>
    </row>
    <row r="978" spans="1:12" s="1" customFormat="1">
      <c r="A978" s="385"/>
      <c r="B978" s="427" t="s">
        <v>814</v>
      </c>
      <c r="C978" s="425"/>
      <c r="D978" s="423"/>
      <c r="E978" s="117"/>
      <c r="F978" s="130"/>
      <c r="G978" s="117"/>
      <c r="H978" s="110"/>
      <c r="I978" s="111"/>
      <c r="J978" s="110"/>
      <c r="K978" s="111"/>
      <c r="L978" s="6"/>
    </row>
    <row r="979" spans="1:12" s="1" customFormat="1">
      <c r="A979" s="385"/>
      <c r="B979" s="427" t="s">
        <v>815</v>
      </c>
      <c r="C979" s="425"/>
      <c r="D979" s="426"/>
      <c r="E979" s="117"/>
      <c r="F979" s="130"/>
      <c r="G979" s="117"/>
      <c r="H979" s="110"/>
      <c r="I979" s="111"/>
      <c r="J979" s="110"/>
      <c r="K979" s="111"/>
      <c r="L979" s="6"/>
    </row>
    <row r="980" spans="1:12" s="1" customFormat="1">
      <c r="A980" s="385"/>
      <c r="B980" s="427" t="s">
        <v>522</v>
      </c>
      <c r="C980" s="425"/>
      <c r="D980" s="426"/>
      <c r="E980" s="117"/>
      <c r="F980" s="130"/>
      <c r="G980" s="117"/>
      <c r="H980" s="110"/>
      <c r="I980" s="111"/>
      <c r="J980" s="110"/>
      <c r="K980" s="111"/>
      <c r="L980" s="6"/>
    </row>
    <row r="981" spans="1:12" s="1" customFormat="1">
      <c r="A981" s="385"/>
      <c r="B981" s="430" t="s">
        <v>523</v>
      </c>
      <c r="C981" s="433"/>
      <c r="D981" s="432"/>
      <c r="E981" s="117"/>
      <c r="F981" s="130"/>
      <c r="G981" s="117"/>
      <c r="H981" s="110"/>
      <c r="I981" s="111"/>
      <c r="J981" s="110"/>
      <c r="K981" s="111"/>
      <c r="L981" s="6"/>
    </row>
    <row r="982" spans="1:12" s="1" customFormat="1">
      <c r="A982" s="385"/>
      <c r="B982" s="427" t="s">
        <v>524</v>
      </c>
      <c r="C982" s="425"/>
      <c r="D982" s="423"/>
      <c r="E982" s="117"/>
      <c r="F982" s="130"/>
      <c r="G982" s="117"/>
      <c r="H982" s="110"/>
      <c r="I982" s="111"/>
      <c r="J982" s="110"/>
      <c r="K982" s="111"/>
      <c r="L982" s="6"/>
    </row>
    <row r="983" spans="1:12" s="1" customFormat="1">
      <c r="A983" s="385"/>
      <c r="B983" s="428" t="s">
        <v>816</v>
      </c>
      <c r="C983" s="425"/>
      <c r="D983" s="426"/>
      <c r="E983" s="117"/>
      <c r="F983" s="130"/>
      <c r="G983" s="117"/>
      <c r="H983" s="110"/>
      <c r="I983" s="111"/>
      <c r="J983" s="110"/>
      <c r="K983" s="111"/>
      <c r="L983" s="6"/>
    </row>
    <row r="984" spans="1:12" s="1" customFormat="1">
      <c r="A984" s="385"/>
      <c r="B984" s="427" t="s">
        <v>526</v>
      </c>
      <c r="C984" s="430"/>
      <c r="D984" s="426"/>
      <c r="E984" s="117"/>
      <c r="F984" s="130"/>
      <c r="G984" s="117"/>
      <c r="H984" s="110"/>
      <c r="I984" s="111"/>
      <c r="J984" s="110"/>
      <c r="K984" s="111"/>
      <c r="L984" s="6"/>
    </row>
    <row r="985" spans="1:12" s="1" customFormat="1">
      <c r="A985" s="385"/>
      <c r="B985" s="430" t="s">
        <v>817</v>
      </c>
      <c r="C985" s="433"/>
      <c r="D985" s="432"/>
      <c r="E985" s="117"/>
      <c r="F985" s="130"/>
      <c r="G985" s="117"/>
      <c r="H985" s="110"/>
      <c r="I985" s="111"/>
      <c r="J985" s="110"/>
      <c r="K985" s="111"/>
      <c r="L985" s="6"/>
    </row>
    <row r="986" spans="1:12" s="1" customFormat="1">
      <c r="A986" s="385"/>
      <c r="B986" s="430" t="s">
        <v>528</v>
      </c>
      <c r="C986" s="433"/>
      <c r="D986" s="434"/>
      <c r="E986" s="117"/>
      <c r="F986" s="130"/>
      <c r="G986" s="117"/>
      <c r="H986" s="110"/>
      <c r="I986" s="111"/>
      <c r="J986" s="110"/>
      <c r="K986" s="111"/>
      <c r="L986" s="6"/>
    </row>
    <row r="987" spans="1:12" s="1" customFormat="1">
      <c r="A987" s="385"/>
      <c r="B987" s="427" t="s">
        <v>818</v>
      </c>
      <c r="C987" s="425"/>
      <c r="D987" s="426"/>
      <c r="E987" s="117"/>
      <c r="F987" s="130"/>
      <c r="G987" s="117"/>
      <c r="H987" s="110"/>
      <c r="I987" s="111"/>
      <c r="J987" s="110"/>
      <c r="K987" s="111"/>
      <c r="L987" s="6"/>
    </row>
    <row r="988" spans="1:12" s="1" customFormat="1">
      <c r="A988" s="385"/>
      <c r="B988" s="430" t="s">
        <v>819</v>
      </c>
      <c r="C988" s="425"/>
      <c r="D988" s="423"/>
      <c r="E988" s="117"/>
      <c r="F988" s="130"/>
      <c r="G988" s="117"/>
      <c r="H988" s="110"/>
      <c r="I988" s="111"/>
      <c r="J988" s="110"/>
      <c r="K988" s="111"/>
      <c r="L988" s="6"/>
    </row>
    <row r="989" spans="1:12" s="1" customFormat="1">
      <c r="A989" s="385"/>
      <c r="B989" s="430" t="s">
        <v>531</v>
      </c>
      <c r="C989" s="425"/>
      <c r="D989" s="423"/>
      <c r="E989" s="117"/>
      <c r="F989" s="130"/>
      <c r="G989" s="117"/>
      <c r="H989" s="110"/>
      <c r="I989" s="111"/>
      <c r="J989" s="110"/>
      <c r="K989" s="111"/>
      <c r="L989" s="6"/>
    </row>
    <row r="990" spans="1:12" s="1" customFormat="1" ht="24.6">
      <c r="A990" s="385"/>
      <c r="B990" s="430" t="s">
        <v>532</v>
      </c>
      <c r="C990" s="425"/>
      <c r="D990" s="423"/>
      <c r="E990" s="117"/>
      <c r="F990" s="130"/>
      <c r="G990" s="117"/>
      <c r="H990" s="110"/>
      <c r="I990" s="111"/>
      <c r="J990" s="110"/>
      <c r="K990" s="111"/>
      <c r="L990" s="6"/>
    </row>
    <row r="991" spans="1:12" s="1" customFormat="1">
      <c r="A991" s="385"/>
      <c r="B991" s="430" t="s">
        <v>820</v>
      </c>
      <c r="C991" s="425" t="s">
        <v>673</v>
      </c>
      <c r="D991" s="426" t="s">
        <v>359</v>
      </c>
      <c r="E991" s="388"/>
      <c r="F991" s="130"/>
      <c r="G991" s="117">
        <f t="shared" ref="G991" si="275">D991*E991</f>
        <v>0</v>
      </c>
      <c r="H991" s="110" t="str">
        <f>D991</f>
        <v>1</v>
      </c>
      <c r="I991" s="111">
        <f t="shared" ref="I991" si="276">E991*H991</f>
        <v>0</v>
      </c>
      <c r="J991" s="110"/>
      <c r="K991" s="111"/>
      <c r="L991" s="6"/>
    </row>
    <row r="992" spans="1:12" s="1" customFormat="1">
      <c r="A992" s="385"/>
      <c r="B992" s="427"/>
      <c r="C992" s="425"/>
      <c r="D992" s="426"/>
      <c r="E992" s="117"/>
      <c r="F992" s="130"/>
      <c r="G992" s="117"/>
      <c r="H992" s="110"/>
      <c r="I992" s="111"/>
      <c r="J992" s="110"/>
      <c r="K992" s="111"/>
      <c r="L992" s="6"/>
    </row>
    <row r="993" spans="1:12" s="1" customFormat="1">
      <c r="A993" s="385" t="s">
        <v>842</v>
      </c>
      <c r="B993" s="428" t="s">
        <v>534</v>
      </c>
      <c r="C993" s="425"/>
      <c r="D993" s="423"/>
      <c r="E993" s="117"/>
      <c r="F993" s="130"/>
      <c r="G993" s="117"/>
      <c r="H993" s="110"/>
      <c r="I993" s="111"/>
      <c r="J993" s="110"/>
      <c r="K993" s="111"/>
      <c r="L993" s="6"/>
    </row>
    <row r="994" spans="1:12" s="1" customFormat="1" ht="73.8">
      <c r="A994" s="385"/>
      <c r="B994" s="428" t="s">
        <v>535</v>
      </c>
      <c r="C994" s="425"/>
      <c r="D994" s="423"/>
      <c r="E994" s="117"/>
      <c r="F994" s="130"/>
      <c r="G994" s="117"/>
      <c r="H994" s="110"/>
      <c r="I994" s="111"/>
      <c r="J994" s="110"/>
      <c r="K994" s="111"/>
      <c r="L994" s="6"/>
    </row>
    <row r="995" spans="1:12" s="1" customFormat="1" ht="36.9">
      <c r="A995" s="385"/>
      <c r="B995" s="427" t="s">
        <v>536</v>
      </c>
      <c r="C995" s="430"/>
      <c r="D995" s="426"/>
      <c r="E995" s="117"/>
      <c r="F995" s="130"/>
      <c r="G995" s="117"/>
      <c r="H995" s="110"/>
      <c r="I995" s="111"/>
      <c r="J995" s="110"/>
      <c r="K995" s="111"/>
      <c r="L995" s="6"/>
    </row>
    <row r="996" spans="1:12" s="1" customFormat="1">
      <c r="A996" s="385"/>
      <c r="B996" s="427" t="s">
        <v>537</v>
      </c>
      <c r="C996" s="425"/>
      <c r="D996" s="426"/>
      <c r="E996" s="117"/>
      <c r="F996" s="130"/>
      <c r="G996" s="117"/>
      <c r="H996" s="110"/>
      <c r="I996" s="111"/>
      <c r="J996" s="110"/>
      <c r="K996" s="111"/>
      <c r="L996" s="6"/>
    </row>
    <row r="997" spans="1:12" s="1" customFormat="1">
      <c r="A997" s="385"/>
      <c r="B997" s="427" t="s">
        <v>538</v>
      </c>
      <c r="C997" s="425" t="s">
        <v>673</v>
      </c>
      <c r="D997" s="426" t="s">
        <v>359</v>
      </c>
      <c r="E997" s="388"/>
      <c r="F997" s="130"/>
      <c r="G997" s="117">
        <f t="shared" ref="G997" si="277">D997*E997</f>
        <v>0</v>
      </c>
      <c r="H997" s="110" t="str">
        <f>D997</f>
        <v>1</v>
      </c>
      <c r="I997" s="111">
        <f t="shared" ref="I997" si="278">E997*H997</f>
        <v>0</v>
      </c>
      <c r="J997" s="110"/>
      <c r="K997" s="111"/>
      <c r="L997" s="6"/>
    </row>
    <row r="998" spans="1:12" s="1" customFormat="1">
      <c r="A998" s="385"/>
      <c r="B998" s="427"/>
      <c r="C998" s="425"/>
      <c r="D998" s="426"/>
      <c r="E998" s="117"/>
      <c r="F998" s="130"/>
      <c r="G998" s="117"/>
      <c r="H998" s="110"/>
      <c r="I998" s="111"/>
      <c r="J998" s="110"/>
      <c r="K998" s="111"/>
      <c r="L998" s="6"/>
    </row>
    <row r="999" spans="1:12" s="1" customFormat="1" ht="24.6">
      <c r="A999" s="385" t="s">
        <v>843</v>
      </c>
      <c r="B999" s="427" t="s">
        <v>674</v>
      </c>
      <c r="C999" s="425" t="s">
        <v>673</v>
      </c>
      <c r="D999" s="426">
        <v>1</v>
      </c>
      <c r="E999" s="388"/>
      <c r="F999" s="130"/>
      <c r="G999" s="117">
        <f t="shared" ref="G999" si="279">D999*E999</f>
        <v>0</v>
      </c>
      <c r="H999" s="110">
        <f>D999</f>
        <v>1</v>
      </c>
      <c r="I999" s="111">
        <f t="shared" ref="I999" si="280">E999*H999</f>
        <v>0</v>
      </c>
      <c r="J999" s="110"/>
      <c r="K999" s="111"/>
      <c r="L999" s="6"/>
    </row>
    <row r="1000" spans="1:12" s="1" customFormat="1">
      <c r="A1000" s="385"/>
      <c r="B1000" s="427"/>
      <c r="C1000" s="425"/>
      <c r="D1000" s="426"/>
      <c r="E1000" s="117"/>
      <c r="F1000" s="130"/>
      <c r="G1000" s="117"/>
      <c r="H1000" s="110"/>
      <c r="I1000" s="111"/>
      <c r="J1000" s="110"/>
      <c r="K1000" s="111"/>
      <c r="L1000" s="6"/>
    </row>
    <row r="1001" spans="1:12" s="1" customFormat="1">
      <c r="A1001" s="385"/>
      <c r="B1001" s="427"/>
      <c r="C1001" s="425"/>
      <c r="D1001" s="426"/>
      <c r="E1001" s="117"/>
      <c r="F1001" s="130"/>
      <c r="G1001" s="117"/>
      <c r="H1001" s="110"/>
      <c r="I1001" s="111"/>
      <c r="J1001" s="110"/>
      <c r="K1001" s="111"/>
      <c r="L1001" s="6"/>
    </row>
    <row r="1002" spans="1:12" s="1" customFormat="1">
      <c r="A1002" s="385"/>
      <c r="B1002" s="427" t="s">
        <v>821</v>
      </c>
      <c r="C1002" s="425"/>
      <c r="D1002" s="426"/>
      <c r="E1002" s="117"/>
      <c r="F1002" s="130"/>
      <c r="G1002" s="117"/>
      <c r="H1002" s="110"/>
      <c r="I1002" s="111"/>
      <c r="J1002" s="110"/>
      <c r="K1002" s="111"/>
      <c r="L1002" s="6"/>
    </row>
    <row r="1003" spans="1:12" s="1" customFormat="1">
      <c r="A1003" s="385"/>
      <c r="B1003" s="427"/>
      <c r="C1003" s="425"/>
      <c r="D1003" s="426"/>
      <c r="E1003" s="117"/>
      <c r="F1003" s="130"/>
      <c r="G1003" s="117"/>
      <c r="H1003" s="110"/>
      <c r="I1003" s="111"/>
      <c r="J1003" s="110"/>
      <c r="K1003" s="111"/>
      <c r="L1003" s="6"/>
    </row>
    <row r="1004" spans="1:12" s="1" customFormat="1" ht="24.6">
      <c r="A1004" s="385" t="s">
        <v>844</v>
      </c>
      <c r="B1004" s="427" t="s">
        <v>540</v>
      </c>
      <c r="C1004" s="425"/>
      <c r="D1004" s="426"/>
      <c r="E1004" s="117"/>
      <c r="F1004" s="130"/>
      <c r="G1004" s="117"/>
      <c r="H1004" s="110"/>
      <c r="I1004" s="111"/>
      <c r="J1004" s="110"/>
      <c r="K1004" s="111"/>
      <c r="L1004" s="6"/>
    </row>
    <row r="1005" spans="1:12" s="1" customFormat="1">
      <c r="A1005" s="385"/>
      <c r="B1005" s="427"/>
      <c r="C1005" s="425"/>
      <c r="D1005" s="426"/>
      <c r="E1005" s="117"/>
      <c r="F1005" s="130"/>
      <c r="G1005" s="117"/>
      <c r="H1005" s="110"/>
      <c r="I1005" s="111"/>
      <c r="J1005" s="110"/>
      <c r="K1005" s="111"/>
      <c r="L1005" s="6"/>
    </row>
    <row r="1006" spans="1:12" s="1" customFormat="1" ht="86.1">
      <c r="A1006" s="385"/>
      <c r="B1006" s="427" t="s">
        <v>541</v>
      </c>
      <c r="C1006" s="425"/>
      <c r="D1006" s="426"/>
      <c r="E1006" s="117"/>
      <c r="F1006" s="130"/>
      <c r="G1006" s="117"/>
      <c r="H1006" s="110"/>
      <c r="I1006" s="111"/>
      <c r="J1006" s="110"/>
      <c r="K1006" s="111"/>
      <c r="L1006" s="6"/>
    </row>
    <row r="1007" spans="1:12" s="1" customFormat="1">
      <c r="A1007" s="385"/>
      <c r="B1007" s="427" t="s">
        <v>542</v>
      </c>
      <c r="C1007" s="425"/>
      <c r="D1007" s="426"/>
      <c r="E1007" s="117"/>
      <c r="F1007" s="130"/>
      <c r="G1007" s="117"/>
      <c r="H1007" s="110"/>
      <c r="I1007" s="111"/>
      <c r="J1007" s="110"/>
      <c r="K1007" s="111"/>
      <c r="L1007" s="6"/>
    </row>
    <row r="1008" spans="1:12" s="1" customFormat="1">
      <c r="A1008" s="385"/>
      <c r="B1008" s="427" t="s">
        <v>543</v>
      </c>
      <c r="C1008" s="425"/>
      <c r="D1008" s="426"/>
      <c r="E1008" s="117"/>
      <c r="F1008" s="130"/>
      <c r="G1008" s="117"/>
      <c r="H1008" s="110"/>
      <c r="I1008" s="111"/>
      <c r="J1008" s="110"/>
      <c r="K1008" s="111"/>
      <c r="L1008" s="6"/>
    </row>
    <row r="1009" spans="1:12" s="1" customFormat="1">
      <c r="A1009" s="385"/>
      <c r="B1009" s="427" t="s">
        <v>822</v>
      </c>
      <c r="C1009" s="425"/>
      <c r="D1009" s="423"/>
      <c r="E1009" s="117"/>
      <c r="F1009" s="130"/>
      <c r="G1009" s="117"/>
      <c r="H1009" s="110"/>
      <c r="I1009" s="111"/>
      <c r="J1009" s="110"/>
      <c r="K1009" s="111"/>
      <c r="L1009" s="6"/>
    </row>
    <row r="1010" spans="1:12" s="1" customFormat="1">
      <c r="A1010" s="385"/>
      <c r="B1010" s="427" t="s">
        <v>545</v>
      </c>
      <c r="C1010" s="425"/>
      <c r="D1010" s="426"/>
      <c r="E1010" s="117"/>
      <c r="F1010" s="130"/>
      <c r="G1010" s="117"/>
      <c r="H1010" s="110"/>
      <c r="I1010" s="111"/>
      <c r="J1010" s="110"/>
      <c r="K1010" s="111"/>
      <c r="L1010" s="6"/>
    </row>
    <row r="1011" spans="1:12" s="1" customFormat="1">
      <c r="A1011" s="385"/>
      <c r="B1011" s="427" t="s">
        <v>823</v>
      </c>
      <c r="C1011" s="425"/>
      <c r="D1011" s="426"/>
      <c r="E1011" s="117"/>
      <c r="F1011" s="130"/>
      <c r="G1011" s="117"/>
      <c r="H1011" s="110"/>
      <c r="I1011" s="111"/>
      <c r="J1011" s="110"/>
      <c r="K1011" s="111"/>
      <c r="L1011" s="6"/>
    </row>
    <row r="1012" spans="1:12" s="1" customFormat="1">
      <c r="A1012" s="385"/>
      <c r="B1012" s="427" t="s">
        <v>665</v>
      </c>
      <c r="C1012" s="425"/>
      <c r="D1012" s="426"/>
      <c r="E1012" s="117"/>
      <c r="F1012" s="130"/>
      <c r="G1012" s="117"/>
      <c r="H1012" s="110"/>
      <c r="I1012" s="111"/>
      <c r="J1012" s="110"/>
      <c r="K1012" s="111"/>
      <c r="L1012" s="6"/>
    </row>
    <row r="1013" spans="1:12" s="1" customFormat="1">
      <c r="A1013" s="385"/>
      <c r="B1013" s="427" t="s">
        <v>548</v>
      </c>
      <c r="C1013" s="425"/>
      <c r="D1013" s="426"/>
      <c r="E1013" s="117"/>
      <c r="F1013" s="130"/>
      <c r="G1013" s="117"/>
      <c r="H1013" s="110"/>
      <c r="I1013" s="111"/>
      <c r="J1013" s="110"/>
      <c r="K1013" s="111"/>
      <c r="L1013" s="6"/>
    </row>
    <row r="1014" spans="1:12" s="1" customFormat="1">
      <c r="A1014" s="385"/>
      <c r="B1014" s="427" t="s">
        <v>549</v>
      </c>
      <c r="C1014" s="425"/>
      <c r="D1014" s="426"/>
      <c r="E1014" s="117"/>
      <c r="F1014" s="130"/>
      <c r="G1014" s="117"/>
      <c r="H1014" s="110"/>
      <c r="I1014" s="111"/>
      <c r="J1014" s="110"/>
      <c r="K1014" s="111"/>
      <c r="L1014" s="6"/>
    </row>
    <row r="1015" spans="1:12" s="1" customFormat="1">
      <c r="A1015" s="385"/>
      <c r="B1015" s="427" t="s">
        <v>824</v>
      </c>
      <c r="C1015" s="425" t="s">
        <v>673</v>
      </c>
      <c r="D1015" s="426" t="s">
        <v>359</v>
      </c>
      <c r="E1015" s="388"/>
      <c r="F1015" s="130"/>
      <c r="G1015" s="117">
        <f t="shared" ref="G1015" si="281">D1015*E1015</f>
        <v>0</v>
      </c>
      <c r="H1015" s="110" t="str">
        <f>D1015</f>
        <v>1</v>
      </c>
      <c r="I1015" s="111">
        <f t="shared" ref="I1015" si="282">E1015*H1015</f>
        <v>0</v>
      </c>
      <c r="J1015" s="110"/>
      <c r="K1015" s="111"/>
      <c r="L1015" s="6"/>
    </row>
    <row r="1016" spans="1:12" s="1" customFormat="1">
      <c r="A1016" s="385"/>
      <c r="B1016" s="427"/>
      <c r="C1016" s="425"/>
      <c r="D1016" s="426"/>
      <c r="E1016" s="117"/>
      <c r="F1016" s="130"/>
      <c r="G1016" s="117"/>
      <c r="H1016" s="110"/>
      <c r="I1016" s="111"/>
      <c r="J1016" s="110"/>
      <c r="K1016" s="111"/>
      <c r="L1016" s="6"/>
    </row>
    <row r="1017" spans="1:12" s="1" customFormat="1">
      <c r="A1017" s="385"/>
      <c r="B1017" s="427"/>
      <c r="C1017" s="425"/>
      <c r="D1017" s="426"/>
      <c r="E1017" s="117"/>
      <c r="F1017" s="130"/>
      <c r="G1017" s="117"/>
      <c r="H1017" s="110"/>
      <c r="I1017" s="111"/>
      <c r="J1017" s="110"/>
      <c r="K1017" s="111"/>
      <c r="L1017" s="6"/>
    </row>
    <row r="1018" spans="1:12" s="1" customFormat="1" ht="24.6">
      <c r="A1018" s="385" t="s">
        <v>845</v>
      </c>
      <c r="B1018" s="427" t="s">
        <v>675</v>
      </c>
      <c r="C1018" s="425" t="s">
        <v>673</v>
      </c>
      <c r="D1018" s="426" t="s">
        <v>359</v>
      </c>
      <c r="E1018" s="388"/>
      <c r="F1018" s="130"/>
      <c r="G1018" s="117">
        <f t="shared" ref="G1018" si="283">D1018*E1018</f>
        <v>0</v>
      </c>
      <c r="H1018" s="110" t="str">
        <f>D1018</f>
        <v>1</v>
      </c>
      <c r="I1018" s="111">
        <f t="shared" ref="I1018" si="284">E1018*H1018</f>
        <v>0</v>
      </c>
      <c r="J1018" s="110"/>
      <c r="K1018" s="111"/>
      <c r="L1018" s="6"/>
    </row>
    <row r="1019" spans="1:12" s="1" customFormat="1">
      <c r="A1019" s="385"/>
      <c r="B1019" s="427"/>
      <c r="C1019" s="425"/>
      <c r="D1019" s="426"/>
      <c r="E1019" s="117"/>
      <c r="F1019" s="130"/>
      <c r="G1019" s="117"/>
      <c r="H1019" s="110"/>
      <c r="I1019" s="111"/>
      <c r="J1019" s="110"/>
      <c r="K1019" s="111"/>
      <c r="L1019" s="6"/>
    </row>
    <row r="1020" spans="1:12" s="1" customFormat="1">
      <c r="A1020" s="385"/>
      <c r="B1020" s="427"/>
      <c r="C1020" s="425"/>
      <c r="D1020" s="426"/>
      <c r="E1020" s="117"/>
      <c r="F1020" s="130"/>
      <c r="G1020" s="117"/>
      <c r="H1020" s="110"/>
      <c r="I1020" s="111"/>
      <c r="J1020" s="110"/>
      <c r="K1020" s="111"/>
      <c r="L1020" s="6"/>
    </row>
    <row r="1021" spans="1:12" s="1" customFormat="1">
      <c r="A1021" s="385"/>
      <c r="B1021" s="427" t="s">
        <v>825</v>
      </c>
      <c r="C1021" s="425"/>
      <c r="D1021" s="426"/>
      <c r="E1021" s="117"/>
      <c r="F1021" s="130"/>
      <c r="G1021" s="117"/>
      <c r="H1021" s="110"/>
      <c r="I1021" s="111"/>
      <c r="J1021" s="110"/>
      <c r="K1021" s="111"/>
      <c r="L1021" s="6"/>
    </row>
    <row r="1022" spans="1:12" s="1" customFormat="1">
      <c r="A1022" s="385"/>
      <c r="B1022" s="427"/>
      <c r="C1022" s="425"/>
      <c r="D1022" s="426"/>
      <c r="E1022" s="117"/>
      <c r="F1022" s="130"/>
      <c r="G1022" s="117"/>
      <c r="H1022" s="110"/>
      <c r="I1022" s="111"/>
      <c r="J1022" s="110"/>
      <c r="K1022" s="111"/>
      <c r="L1022" s="6"/>
    </row>
    <row r="1023" spans="1:12" s="1" customFormat="1" ht="24.6">
      <c r="A1023" s="385" t="s">
        <v>846</v>
      </c>
      <c r="B1023" s="427" t="s">
        <v>540</v>
      </c>
      <c r="C1023" s="425"/>
      <c r="D1023" s="426"/>
      <c r="E1023" s="117"/>
      <c r="F1023" s="130"/>
      <c r="G1023" s="117"/>
      <c r="H1023" s="110"/>
      <c r="I1023" s="111"/>
      <c r="J1023" s="110"/>
      <c r="K1023" s="111"/>
      <c r="L1023" s="6"/>
    </row>
    <row r="1024" spans="1:12" s="1" customFormat="1">
      <c r="A1024" s="385"/>
      <c r="B1024" s="427"/>
      <c r="C1024" s="425"/>
      <c r="D1024" s="426"/>
      <c r="E1024" s="117"/>
      <c r="F1024" s="130"/>
      <c r="G1024" s="117"/>
      <c r="H1024" s="110"/>
      <c r="I1024" s="111"/>
      <c r="J1024" s="110"/>
      <c r="K1024" s="111"/>
      <c r="L1024" s="6"/>
    </row>
    <row r="1025" spans="1:12" s="1" customFormat="1" ht="86.1">
      <c r="A1025" s="385"/>
      <c r="B1025" s="427" t="s">
        <v>541</v>
      </c>
      <c r="C1025" s="425"/>
      <c r="D1025" s="426"/>
      <c r="E1025" s="117"/>
      <c r="F1025" s="130"/>
      <c r="G1025" s="117"/>
      <c r="H1025" s="110"/>
      <c r="I1025" s="111"/>
      <c r="J1025" s="110"/>
      <c r="K1025" s="111"/>
      <c r="L1025" s="6"/>
    </row>
    <row r="1026" spans="1:12" s="1" customFormat="1">
      <c r="A1026" s="385"/>
      <c r="B1026" s="427" t="s">
        <v>542</v>
      </c>
      <c r="C1026" s="425"/>
      <c r="D1026" s="426"/>
      <c r="E1026" s="117"/>
      <c r="F1026" s="130"/>
      <c r="G1026" s="117"/>
      <c r="H1026" s="110"/>
      <c r="I1026" s="111"/>
      <c r="J1026" s="110"/>
      <c r="K1026" s="111"/>
      <c r="L1026" s="6"/>
    </row>
    <row r="1027" spans="1:12" s="1" customFormat="1">
      <c r="A1027" s="385"/>
      <c r="B1027" s="427" t="s">
        <v>826</v>
      </c>
      <c r="C1027" s="425"/>
      <c r="D1027" s="426"/>
      <c r="E1027" s="117"/>
      <c r="F1027" s="130"/>
      <c r="G1027" s="117"/>
      <c r="H1027" s="110"/>
      <c r="I1027" s="111"/>
      <c r="J1027" s="110"/>
      <c r="K1027" s="111"/>
      <c r="L1027" s="6"/>
    </row>
    <row r="1028" spans="1:12" s="1" customFormat="1">
      <c r="A1028" s="385"/>
      <c r="B1028" s="427" t="s">
        <v>545</v>
      </c>
      <c r="C1028" s="425"/>
      <c r="D1028" s="426"/>
      <c r="E1028" s="117"/>
      <c r="F1028" s="130"/>
      <c r="G1028" s="117"/>
      <c r="H1028" s="110"/>
      <c r="I1028" s="111"/>
      <c r="J1028" s="110"/>
      <c r="K1028" s="111"/>
      <c r="L1028" s="6"/>
    </row>
    <row r="1029" spans="1:12" s="1" customFormat="1">
      <c r="A1029" s="385"/>
      <c r="B1029" s="427" t="s">
        <v>670</v>
      </c>
      <c r="C1029" s="425"/>
      <c r="D1029" s="426"/>
      <c r="E1029" s="117"/>
      <c r="F1029" s="130"/>
      <c r="G1029" s="117"/>
      <c r="H1029" s="110"/>
      <c r="I1029" s="111"/>
      <c r="J1029" s="110"/>
      <c r="K1029" s="111"/>
      <c r="L1029" s="6"/>
    </row>
    <row r="1030" spans="1:12" s="1" customFormat="1">
      <c r="A1030" s="385"/>
      <c r="B1030" s="427" t="s">
        <v>692</v>
      </c>
      <c r="C1030" s="425"/>
      <c r="D1030" s="426"/>
      <c r="E1030" s="117"/>
      <c r="F1030" s="130"/>
      <c r="G1030" s="117"/>
      <c r="H1030" s="110"/>
      <c r="I1030" s="111"/>
      <c r="J1030" s="110"/>
      <c r="K1030" s="111"/>
      <c r="L1030" s="6"/>
    </row>
    <row r="1031" spans="1:12" s="1" customFormat="1">
      <c r="A1031" s="385"/>
      <c r="B1031" s="427" t="s">
        <v>548</v>
      </c>
      <c r="C1031" s="425"/>
      <c r="D1031" s="426"/>
      <c r="E1031" s="117"/>
      <c r="F1031" s="130"/>
      <c r="G1031" s="117"/>
      <c r="H1031" s="110"/>
      <c r="I1031" s="111"/>
      <c r="J1031" s="110"/>
      <c r="K1031" s="111"/>
      <c r="L1031" s="6"/>
    </row>
    <row r="1032" spans="1:12" s="1" customFormat="1">
      <c r="A1032" s="385"/>
      <c r="B1032" s="427" t="s">
        <v>549</v>
      </c>
      <c r="C1032" s="425"/>
      <c r="D1032" s="423"/>
      <c r="E1032" s="117"/>
      <c r="F1032" s="130"/>
      <c r="G1032" s="117"/>
      <c r="H1032" s="110"/>
      <c r="I1032" s="111"/>
      <c r="J1032" s="110"/>
      <c r="K1032" s="111"/>
      <c r="L1032" s="6"/>
    </row>
    <row r="1033" spans="1:12" s="1" customFormat="1">
      <c r="A1033" s="385"/>
      <c r="B1033" s="427" t="s">
        <v>827</v>
      </c>
      <c r="C1033" s="425" t="s">
        <v>673</v>
      </c>
      <c r="D1033" s="426" t="s">
        <v>359</v>
      </c>
      <c r="E1033" s="388"/>
      <c r="F1033" s="130"/>
      <c r="G1033" s="117">
        <f t="shared" ref="G1033" si="285">D1033*E1033</f>
        <v>0</v>
      </c>
      <c r="H1033" s="110" t="str">
        <f>D1033</f>
        <v>1</v>
      </c>
      <c r="I1033" s="111">
        <f t="shared" ref="I1033" si="286">E1033*H1033</f>
        <v>0</v>
      </c>
      <c r="J1033" s="110"/>
      <c r="K1033" s="111"/>
      <c r="L1033" s="6"/>
    </row>
    <row r="1034" spans="1:12" s="1" customFormat="1">
      <c r="A1034" s="385"/>
      <c r="B1034" s="424"/>
      <c r="C1034" s="425"/>
      <c r="D1034" s="423"/>
      <c r="E1034" s="117"/>
      <c r="F1034" s="130"/>
      <c r="G1034" s="117"/>
      <c r="H1034" s="110"/>
      <c r="I1034" s="111"/>
      <c r="J1034" s="110"/>
      <c r="K1034" s="111"/>
      <c r="L1034" s="6"/>
    </row>
    <row r="1035" spans="1:12" s="1" customFormat="1">
      <c r="A1035" s="385"/>
      <c r="B1035" s="430"/>
      <c r="C1035" s="425"/>
      <c r="D1035" s="423"/>
      <c r="E1035" s="117"/>
      <c r="F1035" s="130"/>
      <c r="G1035" s="117"/>
      <c r="H1035" s="110"/>
      <c r="I1035" s="111"/>
      <c r="J1035" s="110"/>
      <c r="K1035" s="111"/>
      <c r="L1035" s="6"/>
    </row>
    <row r="1036" spans="1:12" s="1" customFormat="1" ht="24.6">
      <c r="A1036" s="385" t="s">
        <v>847</v>
      </c>
      <c r="B1036" s="424" t="s">
        <v>848</v>
      </c>
      <c r="C1036" s="425" t="s">
        <v>673</v>
      </c>
      <c r="D1036" s="426" t="s">
        <v>359</v>
      </c>
      <c r="E1036" s="388"/>
      <c r="F1036" s="130"/>
      <c r="G1036" s="117">
        <f t="shared" ref="G1036" si="287">D1036*E1036</f>
        <v>0</v>
      </c>
      <c r="H1036" s="110" t="str">
        <f>D1036</f>
        <v>1</v>
      </c>
      <c r="I1036" s="111">
        <f t="shared" ref="I1036" si="288">E1036*H1036</f>
        <v>0</v>
      </c>
      <c r="J1036" s="110"/>
      <c r="K1036" s="111"/>
      <c r="L1036" s="6"/>
    </row>
    <row r="1037" spans="1:12" s="1" customFormat="1">
      <c r="A1037" s="385"/>
      <c r="B1037" s="428"/>
      <c r="C1037" s="425"/>
      <c r="D1037" s="423"/>
      <c r="E1037" s="117"/>
      <c r="F1037" s="130"/>
      <c r="G1037" s="117"/>
      <c r="H1037" s="110"/>
      <c r="I1037" s="111"/>
      <c r="J1037" s="110"/>
      <c r="K1037" s="111"/>
      <c r="L1037" s="6"/>
    </row>
    <row r="1038" spans="1:12" s="1" customFormat="1">
      <c r="A1038" s="385"/>
      <c r="B1038" s="428" t="s">
        <v>551</v>
      </c>
      <c r="C1038" s="425"/>
      <c r="D1038" s="423"/>
      <c r="E1038" s="117"/>
      <c r="F1038" s="130"/>
      <c r="G1038" s="117"/>
      <c r="H1038" s="110"/>
      <c r="I1038" s="111"/>
      <c r="J1038" s="110"/>
      <c r="K1038" s="111"/>
      <c r="L1038" s="6"/>
    </row>
    <row r="1039" spans="1:12" s="1" customFormat="1">
      <c r="A1039" s="385"/>
      <c r="B1039" s="427"/>
      <c r="C1039" s="425"/>
      <c r="D1039" s="423"/>
      <c r="E1039" s="117"/>
      <c r="F1039" s="130"/>
      <c r="G1039" s="117"/>
      <c r="H1039" s="110"/>
      <c r="I1039" s="111"/>
      <c r="J1039" s="110"/>
      <c r="K1039" s="111"/>
      <c r="L1039" s="6"/>
    </row>
    <row r="1040" spans="1:12" s="1" customFormat="1">
      <c r="A1040" s="385" t="s">
        <v>849</v>
      </c>
      <c r="B1040" s="425" t="s">
        <v>552</v>
      </c>
      <c r="C1040" s="425"/>
      <c r="D1040" s="426"/>
      <c r="E1040" s="117"/>
      <c r="F1040" s="130"/>
      <c r="G1040" s="117"/>
      <c r="H1040" s="110"/>
      <c r="I1040" s="111"/>
      <c r="J1040" s="110"/>
      <c r="K1040" s="111"/>
      <c r="L1040" s="6"/>
    </row>
    <row r="1041" spans="1:12" s="1" customFormat="1">
      <c r="A1041" s="385"/>
      <c r="B1041" s="425"/>
      <c r="C1041" s="425"/>
      <c r="D1041" s="426"/>
      <c r="E1041" s="117"/>
      <c r="F1041" s="130"/>
      <c r="G1041" s="117"/>
      <c r="H1041" s="110"/>
      <c r="I1041" s="111"/>
      <c r="J1041" s="110"/>
      <c r="K1041" s="111"/>
      <c r="L1041" s="6"/>
    </row>
    <row r="1042" spans="1:12" s="1" customFormat="1" ht="98.4">
      <c r="A1042" s="385"/>
      <c r="B1042" s="425" t="s">
        <v>553</v>
      </c>
      <c r="C1042" s="425"/>
      <c r="D1042" s="426"/>
      <c r="E1042" s="117"/>
      <c r="F1042" s="130"/>
      <c r="G1042" s="117"/>
      <c r="H1042" s="110"/>
      <c r="I1042" s="111"/>
      <c r="J1042" s="110"/>
      <c r="K1042" s="111"/>
      <c r="L1042" s="6"/>
    </row>
    <row r="1043" spans="1:12" s="1" customFormat="1" ht="110.7">
      <c r="A1043" s="385"/>
      <c r="B1043" s="425" t="s">
        <v>554</v>
      </c>
      <c r="C1043" s="425"/>
      <c r="D1043" s="426"/>
      <c r="E1043" s="117"/>
      <c r="F1043" s="130"/>
      <c r="G1043" s="117"/>
      <c r="H1043" s="110"/>
      <c r="I1043" s="111"/>
      <c r="J1043" s="110"/>
      <c r="K1043" s="111"/>
      <c r="L1043" s="6"/>
    </row>
    <row r="1044" spans="1:12" s="1" customFormat="1">
      <c r="A1044" s="385"/>
      <c r="B1044" s="425"/>
      <c r="C1044" s="425"/>
      <c r="D1044" s="426"/>
      <c r="E1044" s="117"/>
      <c r="F1044" s="130"/>
      <c r="G1044" s="117"/>
      <c r="H1044" s="110"/>
      <c r="I1044" s="111"/>
      <c r="J1044" s="110"/>
      <c r="K1044" s="111"/>
      <c r="L1044" s="6"/>
    </row>
    <row r="1045" spans="1:12" s="1" customFormat="1">
      <c r="A1045" s="385"/>
      <c r="B1045" s="431" t="s">
        <v>555</v>
      </c>
      <c r="C1045" s="425"/>
      <c r="D1045" s="426"/>
      <c r="E1045" s="117"/>
      <c r="F1045" s="130"/>
      <c r="G1045" s="117"/>
      <c r="H1045" s="110"/>
      <c r="I1045" s="111"/>
      <c r="J1045" s="110"/>
      <c r="K1045" s="111"/>
      <c r="L1045" s="6"/>
    </row>
    <row r="1046" spans="1:12" s="1" customFormat="1">
      <c r="A1046" s="385"/>
      <c r="B1046" s="431"/>
      <c r="C1046" s="425"/>
      <c r="D1046" s="423"/>
      <c r="E1046" s="117"/>
      <c r="F1046" s="130"/>
      <c r="G1046" s="117"/>
      <c r="H1046" s="110"/>
      <c r="I1046" s="111"/>
      <c r="J1046" s="110"/>
      <c r="K1046" s="111"/>
      <c r="L1046" s="6"/>
    </row>
    <row r="1047" spans="1:12" s="1" customFormat="1" ht="24.6">
      <c r="A1047" s="385"/>
      <c r="B1047" s="431" t="s">
        <v>556</v>
      </c>
      <c r="C1047" s="425"/>
      <c r="D1047" s="423"/>
      <c r="E1047" s="117"/>
      <c r="F1047" s="130"/>
      <c r="G1047" s="117"/>
      <c r="H1047" s="110"/>
      <c r="I1047" s="111"/>
      <c r="J1047" s="110"/>
      <c r="K1047" s="111"/>
      <c r="L1047" s="6"/>
    </row>
    <row r="1048" spans="1:12" s="1" customFormat="1">
      <c r="A1048" s="385"/>
      <c r="B1048" s="435"/>
      <c r="C1048" s="425"/>
      <c r="D1048" s="423"/>
      <c r="E1048" s="117"/>
      <c r="F1048" s="130"/>
      <c r="G1048" s="117"/>
      <c r="H1048" s="110"/>
      <c r="I1048" s="111"/>
      <c r="J1048" s="110"/>
      <c r="K1048" s="111"/>
      <c r="L1048" s="6"/>
    </row>
    <row r="1049" spans="1:12" s="1" customFormat="1">
      <c r="A1049" s="385"/>
      <c r="B1049" s="435" t="s">
        <v>557</v>
      </c>
      <c r="C1049" s="425"/>
      <c r="D1049" s="423"/>
      <c r="E1049" s="117"/>
      <c r="F1049" s="130"/>
      <c r="G1049" s="117"/>
      <c r="H1049" s="110"/>
      <c r="I1049" s="111"/>
      <c r="J1049" s="110"/>
      <c r="K1049" s="111"/>
      <c r="L1049" s="6"/>
    </row>
    <row r="1050" spans="1:12" s="1" customFormat="1">
      <c r="A1050" s="385"/>
      <c r="B1050" s="435"/>
      <c r="C1050" s="425"/>
      <c r="D1050" s="423"/>
      <c r="E1050" s="117"/>
      <c r="F1050" s="130"/>
      <c r="G1050" s="117"/>
      <c r="H1050" s="110"/>
      <c r="I1050" s="111"/>
      <c r="J1050" s="110"/>
      <c r="K1050" s="111"/>
      <c r="L1050" s="6"/>
    </row>
    <row r="1051" spans="1:12" s="1" customFormat="1">
      <c r="A1051" s="385"/>
      <c r="B1051" s="436" t="s">
        <v>558</v>
      </c>
      <c r="C1051" s="430"/>
      <c r="D1051" s="423"/>
      <c r="E1051" s="117"/>
      <c r="F1051" s="130"/>
      <c r="G1051" s="117"/>
      <c r="H1051" s="110"/>
      <c r="I1051" s="111"/>
      <c r="J1051" s="110"/>
      <c r="K1051" s="111"/>
      <c r="L1051" s="6"/>
    </row>
    <row r="1052" spans="1:12" s="1" customFormat="1">
      <c r="A1052" s="385"/>
      <c r="B1052" s="435"/>
      <c r="C1052" s="425"/>
      <c r="D1052" s="423"/>
      <c r="E1052" s="117"/>
      <c r="F1052" s="130"/>
      <c r="G1052" s="117"/>
      <c r="H1052" s="110"/>
      <c r="I1052" s="111"/>
      <c r="J1052" s="110"/>
      <c r="K1052" s="111"/>
      <c r="L1052" s="6"/>
    </row>
    <row r="1053" spans="1:12" s="1" customFormat="1" ht="49.2">
      <c r="A1053" s="385"/>
      <c r="B1053" s="435" t="s">
        <v>559</v>
      </c>
      <c r="C1053" s="425"/>
      <c r="D1053" s="423"/>
      <c r="E1053" s="117"/>
      <c r="F1053" s="130"/>
      <c r="G1053" s="117"/>
      <c r="H1053" s="110"/>
      <c r="I1053" s="111"/>
      <c r="J1053" s="110"/>
      <c r="K1053" s="111"/>
      <c r="L1053" s="6"/>
    </row>
    <row r="1054" spans="1:12" s="1" customFormat="1">
      <c r="A1054" s="385"/>
      <c r="B1054" s="435" t="s">
        <v>560</v>
      </c>
      <c r="C1054" s="425"/>
      <c r="D1054" s="423"/>
      <c r="E1054" s="117"/>
      <c r="F1054" s="130"/>
      <c r="G1054" s="117"/>
      <c r="H1054" s="110"/>
      <c r="I1054" s="111"/>
      <c r="J1054" s="110"/>
      <c r="K1054" s="111"/>
      <c r="L1054" s="6"/>
    </row>
    <row r="1055" spans="1:12" s="1" customFormat="1">
      <c r="A1055" s="385"/>
      <c r="B1055" s="435" t="s">
        <v>561</v>
      </c>
      <c r="C1055" s="425"/>
      <c r="D1055" s="423"/>
      <c r="E1055" s="117"/>
      <c r="F1055" s="130"/>
      <c r="G1055" s="117"/>
      <c r="H1055" s="110"/>
      <c r="I1055" s="111"/>
      <c r="J1055" s="110"/>
      <c r="K1055" s="111"/>
      <c r="L1055" s="6"/>
    </row>
    <row r="1056" spans="1:12" s="1" customFormat="1">
      <c r="A1056" s="385"/>
      <c r="B1056" s="435" t="s">
        <v>828</v>
      </c>
      <c r="C1056" s="425"/>
      <c r="D1056" s="423"/>
      <c r="E1056" s="117"/>
      <c r="F1056" s="130"/>
      <c r="G1056" s="117"/>
      <c r="H1056" s="110"/>
      <c r="I1056" s="111"/>
      <c r="J1056" s="110"/>
      <c r="K1056" s="111"/>
      <c r="L1056" s="6"/>
    </row>
    <row r="1057" spans="1:12" s="1" customFormat="1">
      <c r="A1057" s="385"/>
      <c r="B1057" s="435" t="s">
        <v>829</v>
      </c>
      <c r="C1057" s="425"/>
      <c r="D1057" s="423"/>
      <c r="E1057" s="117"/>
      <c r="F1057" s="130"/>
      <c r="G1057" s="117"/>
      <c r="H1057" s="110"/>
      <c r="I1057" s="111"/>
      <c r="J1057" s="110"/>
      <c r="K1057" s="111"/>
      <c r="L1057" s="6"/>
    </row>
    <row r="1058" spans="1:12" s="1" customFormat="1">
      <c r="A1058" s="385"/>
      <c r="B1058" s="435" t="s">
        <v>163</v>
      </c>
      <c r="C1058" s="425"/>
      <c r="D1058" s="423"/>
      <c r="E1058" s="117"/>
      <c r="F1058" s="130"/>
      <c r="G1058" s="117"/>
      <c r="H1058" s="110"/>
      <c r="I1058" s="111"/>
      <c r="J1058" s="110"/>
      <c r="K1058" s="111"/>
      <c r="L1058" s="6"/>
    </row>
    <row r="1059" spans="1:12" s="1" customFormat="1">
      <c r="A1059" s="385"/>
      <c r="B1059" s="435"/>
      <c r="C1059" s="425"/>
      <c r="D1059" s="423"/>
      <c r="E1059" s="117"/>
      <c r="F1059" s="130"/>
      <c r="G1059" s="117"/>
      <c r="H1059" s="110"/>
      <c r="I1059" s="111"/>
      <c r="J1059" s="110"/>
      <c r="K1059" s="111"/>
      <c r="L1059" s="6"/>
    </row>
    <row r="1060" spans="1:12" s="1" customFormat="1" ht="49.2">
      <c r="A1060" s="385"/>
      <c r="B1060" s="435" t="s">
        <v>564</v>
      </c>
      <c r="C1060" s="425"/>
      <c r="D1060" s="423"/>
      <c r="E1060" s="117"/>
      <c r="F1060" s="130"/>
      <c r="G1060" s="117"/>
      <c r="H1060" s="110"/>
      <c r="I1060" s="111"/>
      <c r="J1060" s="110"/>
      <c r="K1060" s="111"/>
      <c r="L1060" s="6"/>
    </row>
    <row r="1061" spans="1:12" s="1" customFormat="1">
      <c r="A1061" s="385"/>
      <c r="B1061" s="425" t="s">
        <v>830</v>
      </c>
      <c r="C1061" s="425"/>
      <c r="D1061" s="426"/>
      <c r="E1061" s="117"/>
      <c r="F1061" s="130"/>
      <c r="G1061" s="117"/>
      <c r="H1061" s="110"/>
      <c r="I1061" s="111"/>
      <c r="J1061" s="110"/>
      <c r="K1061" s="111"/>
      <c r="L1061" s="6"/>
    </row>
    <row r="1062" spans="1:12" s="1" customFormat="1">
      <c r="A1062" s="385"/>
      <c r="B1062" s="425" t="s">
        <v>686</v>
      </c>
      <c r="C1062" s="425"/>
      <c r="D1062" s="423"/>
      <c r="E1062" s="117"/>
      <c r="F1062" s="130"/>
      <c r="G1062" s="117"/>
      <c r="H1062" s="110"/>
      <c r="I1062" s="111"/>
      <c r="J1062" s="110"/>
      <c r="K1062" s="111"/>
      <c r="L1062" s="6"/>
    </row>
    <row r="1063" spans="1:12" s="1" customFormat="1">
      <c r="A1063" s="385"/>
      <c r="B1063" s="431" t="s">
        <v>567</v>
      </c>
      <c r="C1063" s="425"/>
      <c r="D1063" s="426"/>
      <c r="E1063" s="117"/>
      <c r="F1063" s="130"/>
      <c r="G1063" s="117"/>
      <c r="H1063" s="110"/>
      <c r="I1063" s="111"/>
      <c r="J1063" s="110"/>
      <c r="K1063" s="111"/>
      <c r="L1063" s="6"/>
    </row>
    <row r="1064" spans="1:12" s="1" customFormat="1">
      <c r="A1064" s="385"/>
      <c r="B1064" s="425" t="s">
        <v>831</v>
      </c>
      <c r="C1064" s="425"/>
      <c r="D1064" s="423"/>
      <c r="E1064" s="117"/>
      <c r="F1064" s="130"/>
      <c r="G1064" s="117"/>
      <c r="H1064" s="110"/>
      <c r="I1064" s="111"/>
      <c r="J1064" s="110"/>
      <c r="K1064" s="111"/>
      <c r="L1064" s="6"/>
    </row>
    <row r="1065" spans="1:12" s="1" customFormat="1">
      <c r="A1065" s="385"/>
      <c r="B1065" s="436" t="s">
        <v>832</v>
      </c>
      <c r="C1065" s="430"/>
      <c r="D1065" s="423"/>
      <c r="E1065" s="117"/>
      <c r="F1065" s="130"/>
      <c r="G1065" s="117"/>
      <c r="H1065" s="110"/>
      <c r="I1065" s="111"/>
      <c r="J1065" s="110"/>
      <c r="K1065" s="111"/>
      <c r="L1065" s="6"/>
    </row>
    <row r="1066" spans="1:12" s="1" customFormat="1">
      <c r="A1066" s="385"/>
      <c r="B1066" s="436" t="s">
        <v>570</v>
      </c>
      <c r="C1066" s="430"/>
      <c r="D1066" s="423"/>
      <c r="E1066" s="117"/>
      <c r="F1066" s="130"/>
      <c r="G1066" s="117"/>
      <c r="H1066" s="110"/>
      <c r="I1066" s="111"/>
      <c r="J1066" s="110"/>
      <c r="K1066" s="111"/>
      <c r="L1066" s="6"/>
    </row>
    <row r="1067" spans="1:12" s="1" customFormat="1">
      <c r="A1067" s="385"/>
      <c r="B1067" s="436"/>
      <c r="C1067" s="430"/>
      <c r="D1067" s="423"/>
      <c r="E1067" s="117"/>
      <c r="F1067" s="130"/>
      <c r="G1067" s="117"/>
      <c r="H1067" s="110"/>
      <c r="I1067" s="111"/>
      <c r="J1067" s="110"/>
      <c r="K1067" s="111"/>
      <c r="L1067" s="6"/>
    </row>
    <row r="1068" spans="1:12" s="1" customFormat="1" ht="24.6">
      <c r="A1068" s="385"/>
      <c r="B1068" s="431" t="s">
        <v>571</v>
      </c>
      <c r="C1068" s="425"/>
      <c r="D1068" s="423"/>
      <c r="E1068" s="117"/>
      <c r="F1068" s="130"/>
      <c r="G1068" s="117"/>
      <c r="H1068" s="110"/>
      <c r="I1068" s="111"/>
      <c r="J1068" s="110"/>
      <c r="K1068" s="111"/>
      <c r="L1068" s="6"/>
    </row>
    <row r="1069" spans="1:12" s="1" customFormat="1">
      <c r="A1069" s="385"/>
      <c r="B1069" s="431"/>
      <c r="C1069" s="425"/>
      <c r="D1069" s="423"/>
      <c r="E1069" s="117"/>
      <c r="F1069" s="130"/>
      <c r="G1069" s="117"/>
      <c r="H1069" s="110"/>
      <c r="I1069" s="111"/>
      <c r="J1069" s="110"/>
      <c r="K1069" s="111"/>
      <c r="L1069" s="6"/>
    </row>
    <row r="1070" spans="1:12" s="1" customFormat="1" ht="49.2">
      <c r="A1070" s="385"/>
      <c r="B1070" s="425" t="s">
        <v>572</v>
      </c>
      <c r="C1070" s="425"/>
      <c r="D1070" s="423"/>
      <c r="E1070" s="117"/>
      <c r="F1070" s="130"/>
      <c r="G1070" s="117"/>
      <c r="H1070" s="110"/>
      <c r="I1070" s="111"/>
      <c r="J1070" s="110"/>
      <c r="K1070" s="111"/>
      <c r="L1070" s="6"/>
    </row>
    <row r="1071" spans="1:12" s="1" customFormat="1">
      <c r="A1071" s="385"/>
      <c r="B1071" s="425"/>
      <c r="C1071" s="425"/>
      <c r="D1071" s="423"/>
      <c r="E1071" s="117"/>
      <c r="F1071" s="130"/>
      <c r="G1071" s="117"/>
      <c r="H1071" s="110"/>
      <c r="I1071" s="111"/>
      <c r="J1071" s="110"/>
      <c r="K1071" s="111"/>
      <c r="L1071" s="6"/>
    </row>
    <row r="1072" spans="1:12" s="1" customFormat="1">
      <c r="A1072" s="385"/>
      <c r="B1072" s="425" t="s">
        <v>573</v>
      </c>
      <c r="C1072" s="425"/>
      <c r="D1072" s="423"/>
      <c r="E1072" s="117"/>
      <c r="F1072" s="130"/>
      <c r="G1072" s="117"/>
      <c r="H1072" s="110"/>
      <c r="I1072" s="111"/>
      <c r="J1072" s="110"/>
      <c r="K1072" s="111"/>
      <c r="L1072" s="6"/>
    </row>
    <row r="1073" spans="1:12" s="1" customFormat="1">
      <c r="A1073" s="385"/>
      <c r="B1073" s="435"/>
      <c r="C1073" s="425"/>
      <c r="D1073" s="423"/>
      <c r="E1073" s="117"/>
      <c r="F1073" s="130"/>
      <c r="G1073" s="117"/>
      <c r="H1073" s="110"/>
      <c r="I1073" s="111"/>
      <c r="J1073" s="110"/>
      <c r="K1073" s="111"/>
      <c r="L1073" s="6"/>
    </row>
    <row r="1074" spans="1:12" s="1" customFormat="1">
      <c r="A1074" s="385"/>
      <c r="B1074" s="435" t="s">
        <v>574</v>
      </c>
      <c r="C1074" s="425"/>
      <c r="D1074" s="423"/>
      <c r="E1074" s="117"/>
      <c r="F1074" s="130"/>
      <c r="G1074" s="117"/>
      <c r="H1074" s="110"/>
      <c r="I1074" s="111"/>
      <c r="J1074" s="110"/>
      <c r="K1074" s="111"/>
      <c r="L1074" s="6"/>
    </row>
    <row r="1075" spans="1:12" s="1" customFormat="1">
      <c r="A1075" s="385"/>
      <c r="B1075" s="435" t="s">
        <v>833</v>
      </c>
      <c r="C1075" s="425" t="s">
        <v>673</v>
      </c>
      <c r="D1075" s="423" t="s">
        <v>359</v>
      </c>
      <c r="E1075" s="388"/>
      <c r="F1075" s="130"/>
      <c r="G1075" s="117">
        <f t="shared" ref="G1075" si="289">D1075*E1075</f>
        <v>0</v>
      </c>
      <c r="H1075" s="110" t="str">
        <f>D1075</f>
        <v>1</v>
      </c>
      <c r="I1075" s="111">
        <f t="shared" ref="I1075" si="290">E1075*H1075</f>
        <v>0</v>
      </c>
      <c r="J1075" s="110"/>
      <c r="K1075" s="111"/>
      <c r="L1075" s="6"/>
    </row>
    <row r="1076" spans="1:12" s="1" customFormat="1">
      <c r="A1076" s="385"/>
      <c r="B1076" s="427"/>
      <c r="C1076" s="425"/>
      <c r="D1076" s="426"/>
      <c r="E1076" s="117"/>
      <c r="F1076" s="130"/>
      <c r="G1076" s="117"/>
      <c r="H1076" s="110"/>
      <c r="I1076" s="111"/>
      <c r="J1076" s="110"/>
      <c r="K1076" s="111"/>
      <c r="L1076" s="6"/>
    </row>
    <row r="1077" spans="1:12" s="1" customFormat="1">
      <c r="A1077" s="385" t="s">
        <v>850</v>
      </c>
      <c r="B1077" s="427" t="s">
        <v>576</v>
      </c>
      <c r="C1077" s="425"/>
      <c r="D1077" s="426"/>
      <c r="E1077" s="117"/>
      <c r="F1077" s="130"/>
      <c r="G1077" s="117"/>
      <c r="H1077" s="110"/>
      <c r="I1077" s="111"/>
      <c r="J1077" s="110"/>
      <c r="K1077" s="111"/>
      <c r="L1077" s="6"/>
    </row>
    <row r="1078" spans="1:12" s="1" customFormat="1">
      <c r="A1078" s="385"/>
      <c r="B1078" s="427"/>
      <c r="C1078" s="425"/>
      <c r="D1078" s="426"/>
      <c r="E1078" s="117"/>
      <c r="F1078" s="130"/>
      <c r="G1078" s="117"/>
      <c r="H1078" s="110"/>
      <c r="I1078" s="111"/>
      <c r="J1078" s="110"/>
      <c r="K1078" s="111"/>
      <c r="L1078" s="6"/>
    </row>
    <row r="1079" spans="1:12" s="1" customFormat="1" ht="24.6">
      <c r="A1079" s="385"/>
      <c r="B1079" s="431" t="s">
        <v>577</v>
      </c>
      <c r="C1079" s="425"/>
      <c r="D1079" s="426"/>
      <c r="E1079" s="117"/>
      <c r="F1079" s="130"/>
      <c r="G1079" s="117"/>
      <c r="H1079" s="110"/>
      <c r="I1079" s="111"/>
      <c r="J1079" s="110"/>
      <c r="K1079" s="111"/>
      <c r="L1079" s="6"/>
    </row>
    <row r="1080" spans="1:12" s="1" customFormat="1">
      <c r="A1080" s="385"/>
      <c r="B1080" s="437" t="s">
        <v>834</v>
      </c>
      <c r="C1080" s="437"/>
      <c r="D1080" s="438"/>
      <c r="E1080" s="117"/>
      <c r="F1080" s="130"/>
      <c r="G1080" s="117"/>
      <c r="H1080" s="110"/>
      <c r="I1080" s="111"/>
      <c r="J1080" s="110"/>
      <c r="K1080" s="111"/>
      <c r="L1080" s="6"/>
    </row>
    <row r="1081" spans="1:12" s="1" customFormat="1">
      <c r="A1081" s="385"/>
      <c r="B1081" s="427" t="s">
        <v>566</v>
      </c>
      <c r="C1081" s="424"/>
      <c r="D1081" s="439"/>
      <c r="E1081" s="117"/>
      <c r="F1081" s="130"/>
      <c r="G1081" s="117"/>
      <c r="H1081" s="110"/>
      <c r="I1081" s="111"/>
      <c r="J1081" s="110"/>
      <c r="K1081" s="111"/>
      <c r="L1081" s="6"/>
    </row>
    <row r="1082" spans="1:12" s="1" customFormat="1">
      <c r="A1082" s="385"/>
      <c r="B1082" s="427" t="s">
        <v>835</v>
      </c>
      <c r="C1082" s="425"/>
      <c r="D1082" s="426"/>
      <c r="E1082" s="117"/>
      <c r="F1082" s="130"/>
      <c r="G1082" s="117"/>
      <c r="H1082" s="110"/>
      <c r="I1082" s="111"/>
      <c r="J1082" s="110"/>
      <c r="K1082" s="111"/>
      <c r="L1082" s="6"/>
    </row>
    <row r="1083" spans="1:12" s="1" customFormat="1">
      <c r="A1083" s="385"/>
      <c r="B1083" s="427" t="s">
        <v>836</v>
      </c>
      <c r="C1083" s="425"/>
      <c r="D1083" s="426"/>
      <c r="E1083" s="117"/>
      <c r="F1083" s="130"/>
      <c r="G1083" s="117"/>
      <c r="H1083" s="110"/>
      <c r="I1083" s="111"/>
      <c r="J1083" s="110"/>
      <c r="K1083" s="111"/>
      <c r="L1083" s="6"/>
    </row>
    <row r="1084" spans="1:12" s="1" customFormat="1">
      <c r="A1084" s="385"/>
      <c r="B1084" s="427" t="s">
        <v>570</v>
      </c>
      <c r="C1084" s="425"/>
      <c r="D1084" s="426"/>
      <c r="E1084" s="117"/>
      <c r="F1084" s="130"/>
      <c r="G1084" s="117"/>
      <c r="H1084" s="110"/>
      <c r="I1084" s="111"/>
      <c r="J1084" s="110"/>
      <c r="K1084" s="111"/>
      <c r="L1084" s="6"/>
    </row>
    <row r="1085" spans="1:12" s="1" customFormat="1">
      <c r="A1085" s="385"/>
      <c r="B1085" s="427" t="s">
        <v>592</v>
      </c>
      <c r="C1085" s="425"/>
      <c r="D1085" s="426"/>
      <c r="E1085" s="117"/>
      <c r="F1085" s="130"/>
      <c r="G1085" s="117"/>
      <c r="H1085" s="110"/>
      <c r="I1085" s="111"/>
      <c r="J1085" s="110"/>
      <c r="K1085" s="111"/>
      <c r="L1085" s="6"/>
    </row>
    <row r="1086" spans="1:12" s="1" customFormat="1">
      <c r="A1086" s="385"/>
      <c r="B1086" s="427" t="s">
        <v>837</v>
      </c>
      <c r="C1086" s="425" t="s">
        <v>673</v>
      </c>
      <c r="D1086" s="426" t="s">
        <v>359</v>
      </c>
      <c r="E1086" s="388"/>
      <c r="F1086" s="130"/>
      <c r="G1086" s="117">
        <f t="shared" ref="G1086" si="291">D1086*E1086</f>
        <v>0</v>
      </c>
      <c r="H1086" s="110" t="str">
        <f>D1086</f>
        <v>1</v>
      </c>
      <c r="I1086" s="111">
        <f t="shared" ref="I1086" si="292">E1086*H1086</f>
        <v>0</v>
      </c>
      <c r="J1086" s="110"/>
      <c r="K1086" s="111"/>
      <c r="L1086" s="6"/>
    </row>
    <row r="1087" spans="1:12" s="1" customFormat="1">
      <c r="A1087" s="385"/>
      <c r="B1087" s="427" t="s">
        <v>583</v>
      </c>
      <c r="C1087" s="425"/>
      <c r="D1087" s="426"/>
      <c r="E1087" s="117"/>
      <c r="F1087" s="130"/>
      <c r="G1087" s="117"/>
      <c r="H1087" s="110"/>
      <c r="I1087" s="111"/>
      <c r="J1087" s="110"/>
      <c r="K1087" s="111"/>
      <c r="L1087" s="6"/>
    </row>
    <row r="1088" spans="1:12" s="1" customFormat="1">
      <c r="A1088" s="385"/>
      <c r="B1088" s="430" t="s">
        <v>838</v>
      </c>
      <c r="C1088" s="425" t="s">
        <v>673</v>
      </c>
      <c r="D1088" s="426" t="s">
        <v>359</v>
      </c>
      <c r="E1088" s="388"/>
      <c r="F1088" s="130"/>
      <c r="G1088" s="117">
        <f t="shared" ref="G1088" si="293">D1088*E1088</f>
        <v>0</v>
      </c>
      <c r="H1088" s="110" t="str">
        <f>D1088</f>
        <v>1</v>
      </c>
      <c r="I1088" s="111">
        <f t="shared" ref="I1088" si="294">E1088*H1088</f>
        <v>0</v>
      </c>
      <c r="J1088" s="110"/>
      <c r="K1088" s="111"/>
      <c r="L1088" s="6"/>
    </row>
    <row r="1089" spans="1:12" s="1" customFormat="1">
      <c r="A1089" s="385"/>
      <c r="B1089" s="427" t="s">
        <v>585</v>
      </c>
      <c r="C1089" s="424"/>
      <c r="D1089" s="439"/>
      <c r="E1089" s="117"/>
      <c r="F1089" s="130"/>
      <c r="G1089" s="117"/>
      <c r="H1089" s="110"/>
      <c r="I1089" s="111"/>
      <c r="J1089" s="110"/>
      <c r="K1089" s="111"/>
      <c r="L1089" s="6"/>
    </row>
    <row r="1090" spans="1:12" s="1" customFormat="1">
      <c r="A1090" s="385"/>
      <c r="B1090" s="427" t="s">
        <v>839</v>
      </c>
      <c r="C1090" s="424" t="s">
        <v>673</v>
      </c>
      <c r="D1090" s="439" t="s">
        <v>359</v>
      </c>
      <c r="E1090" s="388"/>
      <c r="F1090" s="130"/>
      <c r="G1090" s="117">
        <f t="shared" ref="G1090" si="295">D1090*E1090</f>
        <v>0</v>
      </c>
      <c r="H1090" s="110" t="str">
        <f>D1090</f>
        <v>1</v>
      </c>
      <c r="I1090" s="111">
        <f t="shared" ref="I1090" si="296">E1090*H1090</f>
        <v>0</v>
      </c>
      <c r="J1090" s="110"/>
      <c r="K1090" s="111"/>
      <c r="L1090" s="6"/>
    </row>
    <row r="1091" spans="1:12" s="1" customFormat="1">
      <c r="A1091" s="385"/>
      <c r="B1091" s="427"/>
      <c r="C1091" s="424"/>
      <c r="D1091" s="439"/>
      <c r="E1091" s="117"/>
      <c r="F1091" s="130"/>
      <c r="G1091" s="117"/>
      <c r="H1091" s="110"/>
      <c r="I1091" s="111"/>
      <c r="J1091" s="110"/>
      <c r="K1091" s="111"/>
      <c r="L1091" s="6"/>
    </row>
    <row r="1092" spans="1:12" s="1" customFormat="1" ht="24.6">
      <c r="A1092" s="385" t="s">
        <v>851</v>
      </c>
      <c r="B1092" s="427" t="s">
        <v>787</v>
      </c>
      <c r="C1092" s="425" t="s">
        <v>673</v>
      </c>
      <c r="D1092" s="426" t="s">
        <v>359</v>
      </c>
      <c r="E1092" s="388"/>
      <c r="F1092" s="130"/>
      <c r="G1092" s="117">
        <f t="shared" ref="G1092" si="297">D1092*E1092</f>
        <v>0</v>
      </c>
      <c r="H1092" s="110" t="str">
        <f>D1092</f>
        <v>1</v>
      </c>
      <c r="I1092" s="111">
        <f t="shared" ref="I1092" si="298">E1092*H1092</f>
        <v>0</v>
      </c>
      <c r="J1092" s="110"/>
      <c r="K1092" s="111"/>
      <c r="L1092" s="6"/>
    </row>
    <row r="1093" spans="1:12" s="1" customFormat="1">
      <c r="A1093" s="385"/>
      <c r="B1093" s="427"/>
      <c r="C1093" s="425"/>
      <c r="D1093" s="426"/>
      <c r="E1093" s="117"/>
      <c r="F1093" s="130"/>
      <c r="G1093" s="117"/>
      <c r="H1093" s="110"/>
      <c r="I1093" s="111"/>
      <c r="J1093" s="110"/>
      <c r="K1093" s="111"/>
      <c r="L1093" s="6"/>
    </row>
    <row r="1094" spans="1:12" s="1" customFormat="1">
      <c r="A1094" s="385"/>
      <c r="B1094" s="427"/>
      <c r="C1094" s="425"/>
      <c r="D1094" s="426"/>
      <c r="E1094" s="117"/>
      <c r="F1094" s="130"/>
      <c r="G1094" s="117"/>
      <c r="H1094" s="110"/>
      <c r="I1094" s="111"/>
      <c r="J1094" s="110"/>
      <c r="K1094" s="111"/>
      <c r="L1094" s="6"/>
    </row>
    <row r="1095" spans="1:12" s="1" customFormat="1">
      <c r="A1095" s="385"/>
      <c r="B1095" s="427"/>
      <c r="C1095" s="425"/>
      <c r="D1095" s="426"/>
      <c r="E1095" s="117"/>
      <c r="F1095" s="130"/>
      <c r="G1095" s="117"/>
      <c r="H1095" s="110"/>
      <c r="I1095" s="111"/>
      <c r="J1095" s="110"/>
      <c r="K1095" s="111"/>
      <c r="L1095" s="6"/>
    </row>
    <row r="1096" spans="1:12" s="1" customFormat="1">
      <c r="A1096" s="385"/>
      <c r="B1096" s="427" t="s">
        <v>604</v>
      </c>
      <c r="C1096" s="425"/>
      <c r="D1096" s="426"/>
      <c r="E1096" s="117"/>
      <c r="F1096" s="130"/>
      <c r="G1096" s="117"/>
      <c r="H1096" s="110"/>
      <c r="I1096" s="111"/>
      <c r="J1096" s="110"/>
      <c r="K1096" s="111"/>
      <c r="L1096" s="6"/>
    </row>
    <row r="1097" spans="1:12" s="1" customFormat="1">
      <c r="A1097" s="385"/>
      <c r="B1097" s="427"/>
      <c r="C1097" s="425"/>
      <c r="D1097" s="423"/>
      <c r="E1097" s="117"/>
      <c r="F1097" s="130"/>
      <c r="G1097" s="117"/>
      <c r="H1097" s="110"/>
      <c r="I1097" s="111"/>
      <c r="J1097" s="110"/>
      <c r="K1097" s="111"/>
      <c r="L1097" s="6"/>
    </row>
    <row r="1098" spans="1:12" s="1" customFormat="1">
      <c r="A1098" s="385" t="s">
        <v>852</v>
      </c>
      <c r="B1098" s="427" t="s">
        <v>605</v>
      </c>
      <c r="C1098" s="425"/>
      <c r="D1098" s="426"/>
      <c r="E1098" s="117"/>
      <c r="F1098" s="130"/>
      <c r="G1098" s="117"/>
      <c r="H1098" s="110"/>
      <c r="I1098" s="111"/>
      <c r="J1098" s="110"/>
      <c r="K1098" s="111"/>
      <c r="L1098" s="6"/>
    </row>
    <row r="1099" spans="1:12" s="1" customFormat="1" ht="61.5">
      <c r="A1099" s="385"/>
      <c r="B1099" s="427" t="s">
        <v>606</v>
      </c>
      <c r="C1099" s="425"/>
      <c r="D1099" s="426"/>
      <c r="E1099" s="117"/>
      <c r="F1099" s="130"/>
      <c r="G1099" s="117"/>
      <c r="H1099" s="110"/>
      <c r="I1099" s="111"/>
      <c r="J1099" s="110"/>
      <c r="K1099" s="111"/>
      <c r="L1099" s="6"/>
    </row>
    <row r="1100" spans="1:12" s="1" customFormat="1">
      <c r="A1100" s="385"/>
      <c r="B1100" s="427" t="s">
        <v>607</v>
      </c>
      <c r="C1100" s="425"/>
      <c r="D1100" s="426"/>
      <c r="E1100" s="388"/>
      <c r="F1100" s="130"/>
      <c r="G1100" s="117"/>
      <c r="H1100" s="110"/>
      <c r="I1100" s="111"/>
      <c r="J1100" s="110"/>
      <c r="K1100" s="111"/>
      <c r="L1100" s="6"/>
    </row>
    <row r="1101" spans="1:12" s="1" customFormat="1">
      <c r="A1101" s="385"/>
      <c r="B1101" s="427"/>
      <c r="C1101" s="425"/>
      <c r="D1101" s="426"/>
      <c r="E1101" s="117"/>
      <c r="F1101" s="130"/>
      <c r="G1101" s="117"/>
      <c r="H1101" s="110"/>
      <c r="I1101" s="111"/>
      <c r="J1101" s="110"/>
      <c r="K1101" s="111"/>
      <c r="L1101" s="6"/>
    </row>
    <row r="1102" spans="1:12" s="1" customFormat="1">
      <c r="A1102" s="385"/>
      <c r="B1102" s="427" t="s">
        <v>608</v>
      </c>
      <c r="C1102" s="425"/>
      <c r="D1102" s="423"/>
      <c r="E1102" s="117"/>
      <c r="F1102" s="130"/>
      <c r="G1102" s="117"/>
      <c r="H1102" s="110"/>
      <c r="I1102" s="111"/>
      <c r="J1102" s="110"/>
      <c r="K1102" s="111"/>
      <c r="L1102" s="6"/>
    </row>
    <row r="1103" spans="1:12" s="1" customFormat="1">
      <c r="A1103" s="385"/>
      <c r="B1103" s="427" t="s">
        <v>609</v>
      </c>
      <c r="C1103" s="425"/>
      <c r="D1103" s="423"/>
      <c r="E1103" s="117"/>
      <c r="F1103" s="130"/>
      <c r="G1103" s="117"/>
      <c r="H1103" s="110"/>
      <c r="I1103" s="111"/>
      <c r="J1103" s="110"/>
      <c r="K1103" s="111"/>
      <c r="L1103" s="6"/>
    </row>
    <row r="1104" spans="1:12" s="1" customFormat="1" ht="49.2">
      <c r="A1104" s="385"/>
      <c r="B1104" s="424" t="s">
        <v>610</v>
      </c>
      <c r="C1104" s="425"/>
      <c r="D1104" s="423"/>
      <c r="E1104" s="117"/>
      <c r="F1104" s="130"/>
      <c r="G1104" s="117"/>
      <c r="H1104" s="110"/>
      <c r="I1104" s="111"/>
      <c r="J1104" s="110"/>
      <c r="K1104" s="111"/>
      <c r="L1104" s="6"/>
    </row>
    <row r="1105" spans="1:12" s="1" customFormat="1">
      <c r="A1105" s="385"/>
      <c r="B1105" s="429" t="s">
        <v>611</v>
      </c>
      <c r="C1105" s="430"/>
      <c r="D1105" s="423"/>
      <c r="E1105" s="117"/>
      <c r="F1105" s="130"/>
      <c r="G1105" s="117"/>
      <c r="H1105" s="110"/>
      <c r="I1105" s="111"/>
      <c r="J1105" s="110"/>
      <c r="K1105" s="111"/>
      <c r="L1105" s="6"/>
    </row>
    <row r="1106" spans="1:12" s="1" customFormat="1" ht="24.6">
      <c r="A1106" s="385"/>
      <c r="B1106" s="427" t="s">
        <v>612</v>
      </c>
      <c r="C1106" s="425"/>
      <c r="D1106" s="423"/>
      <c r="E1106" s="117"/>
      <c r="F1106" s="130"/>
      <c r="G1106" s="117"/>
      <c r="H1106" s="110"/>
      <c r="I1106" s="111"/>
      <c r="J1106" s="110"/>
      <c r="K1106" s="111"/>
      <c r="L1106" s="6"/>
    </row>
    <row r="1107" spans="1:12" s="1" customFormat="1">
      <c r="A1107" s="385"/>
      <c r="B1107" s="427" t="s">
        <v>613</v>
      </c>
      <c r="C1107" s="425" t="s">
        <v>672</v>
      </c>
      <c r="D1107" s="423" t="s">
        <v>671</v>
      </c>
      <c r="E1107" s="388"/>
      <c r="F1107" s="130"/>
      <c r="G1107" s="117">
        <f t="shared" ref="G1107" si="299">D1107*E1107</f>
        <v>0</v>
      </c>
      <c r="H1107" s="110" t="str">
        <f>D1107</f>
        <v xml:space="preserve">1 </v>
      </c>
      <c r="I1107" s="111">
        <f t="shared" ref="I1107" si="300">E1107*H1107</f>
        <v>0</v>
      </c>
      <c r="J1107" s="110"/>
      <c r="K1107" s="111"/>
      <c r="L1107" s="6"/>
    </row>
    <row r="1108" spans="1:12" s="1" customFormat="1">
      <c r="A1108" s="385"/>
      <c r="B1108" s="427"/>
      <c r="C1108" s="425"/>
      <c r="D1108" s="426"/>
      <c r="E1108" s="117"/>
      <c r="F1108" s="130"/>
      <c r="G1108" s="117"/>
      <c r="H1108" s="110"/>
      <c r="I1108" s="111"/>
      <c r="J1108" s="110"/>
      <c r="K1108" s="111"/>
      <c r="L1108" s="6"/>
    </row>
    <row r="1109" spans="1:12" s="1" customFormat="1">
      <c r="A1109" s="385"/>
      <c r="B1109" s="424"/>
      <c r="C1109" s="425"/>
      <c r="D1109" s="423"/>
      <c r="E1109" s="117"/>
      <c r="F1109" s="130"/>
      <c r="G1109" s="117"/>
      <c r="H1109" s="110"/>
      <c r="I1109" s="111"/>
      <c r="J1109" s="110"/>
      <c r="K1109" s="111"/>
      <c r="L1109" s="6"/>
    </row>
    <row r="1110" spans="1:12" s="1" customFormat="1">
      <c r="A1110" s="385"/>
      <c r="B1110" s="430" t="s">
        <v>614</v>
      </c>
      <c r="C1110" s="425"/>
      <c r="D1110" s="423"/>
      <c r="E1110" s="117"/>
      <c r="F1110" s="130"/>
      <c r="G1110" s="117"/>
      <c r="H1110" s="110"/>
      <c r="I1110" s="111"/>
      <c r="J1110" s="110"/>
      <c r="K1110" s="111"/>
      <c r="L1110" s="6"/>
    </row>
    <row r="1111" spans="1:12" s="1" customFormat="1">
      <c r="A1111" s="385"/>
      <c r="B1111" s="430"/>
      <c r="C1111" s="425"/>
      <c r="D1111" s="423"/>
      <c r="E1111" s="117"/>
      <c r="F1111" s="130"/>
      <c r="G1111" s="117"/>
      <c r="H1111" s="110"/>
      <c r="I1111" s="111"/>
      <c r="J1111" s="110"/>
      <c r="K1111" s="111"/>
      <c r="L1111" s="6"/>
    </row>
    <row r="1112" spans="1:12" s="1" customFormat="1">
      <c r="A1112" s="385" t="s">
        <v>853</v>
      </c>
      <c r="B1112" s="424" t="s">
        <v>615</v>
      </c>
      <c r="C1112" s="425"/>
      <c r="D1112" s="423"/>
      <c r="E1112" s="388"/>
      <c r="F1112" s="130"/>
      <c r="G1112" s="117"/>
      <c r="H1112" s="110"/>
      <c r="I1112" s="111"/>
      <c r="J1112" s="110"/>
      <c r="K1112" s="111"/>
      <c r="L1112" s="6"/>
    </row>
    <row r="1113" spans="1:12" s="1" customFormat="1" ht="24.6">
      <c r="A1113" s="385"/>
      <c r="B1113" s="424" t="s">
        <v>616</v>
      </c>
      <c r="C1113" s="425"/>
      <c r="D1113" s="423"/>
      <c r="E1113" s="117"/>
      <c r="F1113" s="130"/>
      <c r="G1113" s="117"/>
      <c r="H1113" s="110"/>
      <c r="I1113" s="111"/>
      <c r="J1113" s="110"/>
      <c r="K1113" s="111"/>
      <c r="L1113" s="6"/>
    </row>
    <row r="1114" spans="1:12" s="1" customFormat="1">
      <c r="A1114" s="385"/>
      <c r="B1114" s="424"/>
      <c r="C1114" s="425"/>
      <c r="D1114" s="423"/>
      <c r="E1114" s="117"/>
      <c r="F1114" s="130"/>
      <c r="G1114" s="117"/>
      <c r="H1114" s="110"/>
      <c r="I1114" s="111"/>
      <c r="J1114" s="110"/>
      <c r="K1114" s="111"/>
      <c r="L1114" s="6"/>
    </row>
    <row r="1115" spans="1:12" s="1" customFormat="1">
      <c r="A1115" s="385"/>
      <c r="B1115" s="424" t="s">
        <v>617</v>
      </c>
      <c r="C1115" s="425"/>
      <c r="D1115" s="423"/>
      <c r="E1115" s="388"/>
      <c r="F1115" s="130"/>
      <c r="G1115" s="117"/>
      <c r="H1115" s="110"/>
      <c r="I1115" s="111"/>
      <c r="J1115" s="110"/>
      <c r="K1115" s="111"/>
      <c r="L1115" s="6"/>
    </row>
    <row r="1116" spans="1:12" s="1" customFormat="1" ht="24.6">
      <c r="A1116" s="385"/>
      <c r="B1116" s="424" t="s">
        <v>616</v>
      </c>
      <c r="C1116" s="425"/>
      <c r="D1116" s="423"/>
      <c r="E1116" s="117"/>
      <c r="F1116" s="130"/>
      <c r="G1116" s="117"/>
      <c r="H1116" s="110"/>
      <c r="I1116" s="111"/>
      <c r="J1116" s="110"/>
      <c r="K1116" s="111"/>
      <c r="L1116" s="6"/>
    </row>
    <row r="1117" spans="1:12" s="1" customFormat="1">
      <c r="A1117" s="385"/>
      <c r="B1117" s="424"/>
      <c r="C1117" s="425"/>
      <c r="D1117" s="423"/>
      <c r="E1117" s="117"/>
      <c r="F1117" s="130"/>
      <c r="G1117" s="117"/>
      <c r="H1117" s="110"/>
      <c r="I1117" s="111"/>
      <c r="J1117" s="110"/>
      <c r="K1117" s="111"/>
      <c r="L1117" s="6"/>
    </row>
    <row r="1118" spans="1:12" s="1" customFormat="1">
      <c r="A1118" s="385"/>
      <c r="B1118" s="427" t="s">
        <v>618</v>
      </c>
      <c r="C1118" s="430" t="s">
        <v>672</v>
      </c>
      <c r="D1118" s="426" t="s">
        <v>671</v>
      </c>
      <c r="E1118" s="388"/>
      <c r="F1118" s="130"/>
      <c r="G1118" s="117">
        <f t="shared" ref="G1118" si="301">D1118*E1118</f>
        <v>0</v>
      </c>
      <c r="H1118" s="110" t="str">
        <f>D1118</f>
        <v xml:space="preserve">1 </v>
      </c>
      <c r="I1118" s="111">
        <f t="shared" ref="I1118" si="302">E1118*H1118</f>
        <v>0</v>
      </c>
      <c r="J1118" s="110"/>
      <c r="K1118" s="111"/>
      <c r="L1118" s="6"/>
    </row>
    <row r="1119" spans="1:12" s="1" customFormat="1">
      <c r="A1119" s="385"/>
      <c r="B1119" s="430"/>
      <c r="C1119" s="425"/>
      <c r="D1119" s="423"/>
      <c r="E1119" s="117"/>
      <c r="F1119" s="130"/>
      <c r="G1119" s="117"/>
      <c r="H1119" s="110"/>
      <c r="I1119" s="111"/>
      <c r="J1119" s="110"/>
      <c r="K1119" s="111"/>
      <c r="L1119" s="6"/>
    </row>
    <row r="1120" spans="1:12" s="1" customFormat="1">
      <c r="A1120" s="385" t="s">
        <v>854</v>
      </c>
      <c r="B1120" s="390" t="s">
        <v>443</v>
      </c>
      <c r="C1120" s="121"/>
      <c r="D1120" s="121"/>
      <c r="E1120" s="388"/>
      <c r="F1120" s="130"/>
      <c r="G1120" s="117"/>
      <c r="H1120" s="110"/>
      <c r="I1120" s="111"/>
      <c r="J1120" s="110"/>
      <c r="K1120" s="111"/>
      <c r="L1120" s="6"/>
    </row>
    <row r="1121" spans="1:12" s="1" customFormat="1">
      <c r="A1121" s="385"/>
      <c r="B1121" s="390" t="s">
        <v>855</v>
      </c>
      <c r="C1121" s="121"/>
      <c r="D1121" s="121"/>
      <c r="E1121" s="388"/>
      <c r="F1121" s="130"/>
      <c r="G1121" s="117"/>
      <c r="H1121" s="110"/>
      <c r="I1121" s="111"/>
      <c r="J1121" s="110"/>
      <c r="K1121" s="111"/>
      <c r="L1121" s="6"/>
    </row>
    <row r="1122" spans="1:12" s="1" customFormat="1">
      <c r="A1122" s="385"/>
      <c r="B1122" s="390" t="s">
        <v>445</v>
      </c>
      <c r="C1122" s="121"/>
      <c r="D1122" s="121"/>
      <c r="E1122" s="388"/>
      <c r="F1122" s="130"/>
      <c r="G1122" s="117"/>
      <c r="H1122" s="110"/>
      <c r="I1122" s="111"/>
      <c r="J1122" s="110"/>
      <c r="K1122" s="111"/>
      <c r="L1122" s="6"/>
    </row>
    <row r="1123" spans="1:12" s="1" customFormat="1">
      <c r="A1123" s="385"/>
      <c r="B1123" s="390" t="s">
        <v>856</v>
      </c>
      <c r="C1123" s="121"/>
      <c r="D1123" s="121"/>
      <c r="E1123" s="388"/>
      <c r="F1123" s="130"/>
      <c r="G1123" s="117"/>
      <c r="H1123" s="110"/>
      <c r="I1123" s="111"/>
      <c r="J1123" s="110"/>
      <c r="K1123" s="111"/>
      <c r="L1123" s="6"/>
    </row>
    <row r="1124" spans="1:12" s="1" customFormat="1">
      <c r="A1124" s="385"/>
      <c r="B1124" s="390" t="s">
        <v>451</v>
      </c>
      <c r="C1124" s="121"/>
      <c r="D1124" s="121"/>
      <c r="E1124" s="388"/>
      <c r="F1124" s="130"/>
      <c r="G1124" s="117"/>
      <c r="H1124" s="110"/>
      <c r="I1124" s="111"/>
      <c r="J1124" s="110"/>
      <c r="K1124" s="111"/>
      <c r="L1124" s="6"/>
    </row>
    <row r="1125" spans="1:12" s="1" customFormat="1">
      <c r="A1125" s="385"/>
      <c r="B1125" s="391" t="s">
        <v>455</v>
      </c>
      <c r="C1125" s="121"/>
      <c r="D1125" s="121"/>
      <c r="E1125" s="388"/>
      <c r="F1125" s="130"/>
      <c r="G1125" s="117"/>
      <c r="H1125" s="110"/>
      <c r="I1125" s="111"/>
      <c r="J1125" s="110"/>
      <c r="K1125" s="111"/>
      <c r="L1125" s="6"/>
    </row>
    <row r="1126" spans="1:12" s="1" customFormat="1">
      <c r="A1126" s="385"/>
      <c r="B1126" s="391" t="s">
        <v>857</v>
      </c>
      <c r="C1126" s="121"/>
      <c r="D1126" s="121"/>
      <c r="E1126" s="388"/>
      <c r="F1126" s="130"/>
      <c r="G1126" s="117"/>
      <c r="H1126" s="110"/>
      <c r="I1126" s="111"/>
      <c r="J1126" s="110"/>
      <c r="K1126" s="111"/>
      <c r="L1126" s="6"/>
    </row>
    <row r="1127" spans="1:12" s="1" customFormat="1" ht="24.6">
      <c r="A1127" s="385"/>
      <c r="B1127" s="391" t="s">
        <v>858</v>
      </c>
      <c r="C1127" s="121"/>
      <c r="D1127" s="121"/>
      <c r="E1127" s="388"/>
      <c r="F1127" s="130"/>
      <c r="G1127" s="117"/>
      <c r="H1127" s="110"/>
      <c r="I1127" s="111"/>
      <c r="J1127" s="110"/>
      <c r="K1127" s="111"/>
      <c r="L1127" s="6"/>
    </row>
    <row r="1128" spans="1:12" s="1" customFormat="1">
      <c r="A1128" s="385"/>
      <c r="B1128" s="391" t="s">
        <v>453</v>
      </c>
      <c r="C1128" s="121"/>
      <c r="D1128" s="121"/>
      <c r="E1128" s="388"/>
      <c r="F1128" s="130"/>
      <c r="G1128" s="117"/>
      <c r="H1128" s="110"/>
      <c r="I1128" s="111"/>
      <c r="J1128" s="110"/>
      <c r="K1128" s="111"/>
      <c r="L1128" s="6"/>
    </row>
    <row r="1129" spans="1:12" s="1" customFormat="1" ht="24.6">
      <c r="A1129" s="385"/>
      <c r="B1129" s="391" t="s">
        <v>461</v>
      </c>
      <c r="C1129" s="121"/>
      <c r="D1129" s="121"/>
      <c r="E1129" s="388"/>
      <c r="F1129" s="130"/>
      <c r="G1129" s="117"/>
      <c r="H1129" s="110"/>
      <c r="I1129" s="111"/>
      <c r="J1129" s="110"/>
      <c r="K1129" s="111"/>
      <c r="L1129" s="6"/>
    </row>
    <row r="1130" spans="1:12" s="1" customFormat="1" ht="24.6">
      <c r="A1130" s="385"/>
      <c r="B1130" s="391" t="s">
        <v>447</v>
      </c>
      <c r="C1130" s="121" t="s">
        <v>7</v>
      </c>
      <c r="D1130" s="389">
        <v>1</v>
      </c>
      <c r="E1130" s="117"/>
      <c r="F1130" s="130"/>
      <c r="G1130" s="117">
        <f t="shared" ref="G1130" si="303">D1130*E1130</f>
        <v>0</v>
      </c>
      <c r="H1130" s="110">
        <f t="shared" ref="H1130" si="304">D1130</f>
        <v>1</v>
      </c>
      <c r="I1130" s="111">
        <f t="shared" ref="I1130" si="305">E1130*H1130</f>
        <v>0</v>
      </c>
      <c r="J1130" s="110"/>
      <c r="K1130" s="111"/>
      <c r="L1130" s="6"/>
    </row>
    <row r="1131" spans="1:12" s="1" customFormat="1">
      <c r="A1131" s="423"/>
      <c r="B1131" s="427"/>
      <c r="C1131" s="425"/>
      <c r="D1131" s="426"/>
      <c r="E1131" s="117"/>
      <c r="F1131" s="130"/>
      <c r="G1131" s="117"/>
      <c r="H1131" s="110"/>
      <c r="I1131" s="111"/>
      <c r="J1131" s="110"/>
      <c r="K1131" s="111"/>
      <c r="L1131" s="6"/>
    </row>
    <row r="1132" spans="1:12" s="1" customFormat="1" ht="24.6">
      <c r="A1132" s="385" t="s">
        <v>859</v>
      </c>
      <c r="B1132" s="146" t="s">
        <v>308</v>
      </c>
      <c r="C1132" s="144"/>
      <c r="D1132" s="144"/>
      <c r="E1132" s="145"/>
      <c r="F1132" s="130"/>
      <c r="G1132" s="117"/>
      <c r="H1132" s="110"/>
      <c r="I1132" s="111"/>
      <c r="J1132" s="110"/>
      <c r="K1132" s="111"/>
      <c r="L1132" s="6"/>
    </row>
    <row r="1133" spans="1:12" s="1" customFormat="1">
      <c r="A1133" s="385"/>
      <c r="B1133" s="146" t="s">
        <v>309</v>
      </c>
      <c r="C1133" s="121" t="s">
        <v>14</v>
      </c>
      <c r="D1133" s="121">
        <v>1</v>
      </c>
      <c r="E1133" s="117"/>
      <c r="F1133" s="130"/>
      <c r="G1133" s="117">
        <f t="shared" ref="G1133" si="306">D1133*E1133</f>
        <v>0</v>
      </c>
      <c r="H1133" s="110">
        <f>D1133</f>
        <v>1</v>
      </c>
      <c r="I1133" s="111">
        <f t="shared" ref="I1133" si="307">E1133*H1133</f>
        <v>0</v>
      </c>
      <c r="J1133" s="110"/>
      <c r="K1133" s="111"/>
      <c r="L1133" s="6"/>
    </row>
    <row r="1134" spans="1:12" s="1" customFormat="1">
      <c r="A1134" s="385"/>
      <c r="B1134" s="392"/>
      <c r="C1134" s="121"/>
      <c r="D1134" s="121"/>
      <c r="E1134" s="117"/>
      <c r="F1134" s="130"/>
      <c r="G1134" s="117"/>
      <c r="H1134" s="110"/>
      <c r="I1134" s="111"/>
      <c r="J1134" s="110"/>
      <c r="K1134" s="111"/>
      <c r="L1134" s="6"/>
    </row>
    <row r="1135" spans="1:12" s="1" customFormat="1" ht="25.2">
      <c r="A1135" s="385" t="s">
        <v>860</v>
      </c>
      <c r="B1135" s="392" t="s">
        <v>319</v>
      </c>
      <c r="C1135" s="121"/>
      <c r="D1135" s="121"/>
      <c r="E1135" s="388"/>
      <c r="F1135" s="130"/>
      <c r="G1135" s="117"/>
      <c r="H1135" s="110"/>
      <c r="I1135" s="111"/>
      <c r="J1135" s="110"/>
      <c r="K1135" s="111"/>
      <c r="L1135" s="6"/>
    </row>
    <row r="1136" spans="1:12" s="1" customFormat="1">
      <c r="A1136" s="385"/>
      <c r="B1136" s="392" t="s">
        <v>320</v>
      </c>
      <c r="C1136" s="121"/>
      <c r="D1136" s="121"/>
      <c r="E1136" s="388"/>
      <c r="F1136" s="130"/>
      <c r="G1136" s="117"/>
      <c r="H1136" s="110"/>
      <c r="I1136" s="111"/>
      <c r="J1136" s="110"/>
      <c r="K1136" s="111"/>
      <c r="L1136" s="6"/>
    </row>
    <row r="1137" spans="1:12" s="1" customFormat="1">
      <c r="A1137" s="385"/>
      <c r="B1137" s="392" t="s">
        <v>861</v>
      </c>
      <c r="C1137" s="121" t="s">
        <v>14</v>
      </c>
      <c r="D1137" s="121">
        <v>2</v>
      </c>
      <c r="E1137" s="117"/>
      <c r="F1137" s="130"/>
      <c r="G1137" s="117">
        <f t="shared" ref="G1137" si="308">D1137*E1137</f>
        <v>0</v>
      </c>
      <c r="H1137" s="110">
        <f>D1137</f>
        <v>2</v>
      </c>
      <c r="I1137" s="111">
        <f t="shared" ref="I1137" si="309">E1137*H1137</f>
        <v>0</v>
      </c>
      <c r="J1137" s="110"/>
      <c r="K1137" s="111"/>
      <c r="L1137" s="6"/>
    </row>
    <row r="1138" spans="1:12" s="1" customFormat="1">
      <c r="A1138" s="385"/>
      <c r="B1138" s="392"/>
      <c r="C1138" s="121"/>
      <c r="D1138" s="121"/>
      <c r="E1138" s="117"/>
      <c r="F1138" s="130"/>
      <c r="G1138" s="117"/>
      <c r="H1138" s="110"/>
      <c r="I1138" s="111"/>
      <c r="J1138" s="110"/>
      <c r="K1138" s="111"/>
      <c r="L1138" s="6"/>
    </row>
    <row r="1139" spans="1:12" s="1" customFormat="1">
      <c r="A1139" s="414" t="s">
        <v>862</v>
      </c>
      <c r="B1139" s="120" t="s">
        <v>315</v>
      </c>
      <c r="C1139" s="144"/>
      <c r="D1139" s="144"/>
      <c r="E1139" s="145"/>
      <c r="F1139" s="130"/>
      <c r="G1139" s="117"/>
      <c r="H1139" s="110"/>
      <c r="I1139" s="111"/>
      <c r="J1139" s="110"/>
      <c r="K1139" s="111"/>
      <c r="L1139" s="6"/>
    </row>
    <row r="1140" spans="1:12" s="1" customFormat="1">
      <c r="A1140" s="385"/>
      <c r="B1140" s="142" t="s">
        <v>316</v>
      </c>
      <c r="C1140" s="121" t="s">
        <v>14</v>
      </c>
      <c r="D1140" s="121">
        <v>1</v>
      </c>
      <c r="E1140" s="388"/>
      <c r="F1140" s="130"/>
      <c r="G1140" s="117">
        <f t="shared" ref="G1140" si="310">D1140*E1140</f>
        <v>0</v>
      </c>
      <c r="H1140" s="110">
        <f>D1140</f>
        <v>1</v>
      </c>
      <c r="I1140" s="111">
        <f t="shared" ref="I1140" si="311">E1140*H1140</f>
        <v>0</v>
      </c>
      <c r="J1140" s="110"/>
      <c r="K1140" s="111"/>
      <c r="L1140" s="6"/>
    </row>
    <row r="1141" spans="1:12" s="1" customFormat="1">
      <c r="A1141" s="385"/>
      <c r="B1141" s="392"/>
      <c r="C1141" s="121"/>
      <c r="D1141" s="121"/>
      <c r="E1141" s="117"/>
      <c r="F1141" s="130"/>
      <c r="G1141" s="117"/>
      <c r="H1141" s="110"/>
      <c r="I1141" s="111"/>
      <c r="J1141" s="110"/>
      <c r="K1141" s="111"/>
      <c r="L1141" s="6"/>
    </row>
    <row r="1142" spans="1:12" s="1" customFormat="1" ht="36.9">
      <c r="A1142" s="414" t="s">
        <v>863</v>
      </c>
      <c r="B1142" s="142" t="s">
        <v>323</v>
      </c>
      <c r="C1142" s="144"/>
      <c r="D1142" s="144"/>
      <c r="E1142" s="145"/>
      <c r="F1142" s="130"/>
      <c r="G1142" s="117"/>
      <c r="H1142" s="110"/>
      <c r="I1142" s="111"/>
      <c r="J1142" s="110"/>
      <c r="K1142" s="111"/>
      <c r="L1142" s="6"/>
    </row>
    <row r="1143" spans="1:12" s="1" customFormat="1" ht="282.89999999999998">
      <c r="A1143" s="385"/>
      <c r="B1143" s="142" t="s">
        <v>324</v>
      </c>
      <c r="C1143" s="144"/>
      <c r="D1143" s="144"/>
      <c r="E1143" s="145"/>
      <c r="F1143" s="130"/>
      <c r="G1143" s="117"/>
      <c r="H1143" s="110"/>
      <c r="I1143" s="111"/>
      <c r="J1143" s="110"/>
      <c r="K1143" s="111"/>
      <c r="L1143" s="6"/>
    </row>
    <row r="1144" spans="1:12" s="1" customFormat="1">
      <c r="A1144" s="385"/>
      <c r="B1144" s="143"/>
      <c r="C1144" s="121" t="s">
        <v>325</v>
      </c>
      <c r="D1144" s="121">
        <v>1000</v>
      </c>
      <c r="E1144" s="117"/>
      <c r="F1144" s="130"/>
      <c r="G1144" s="117">
        <f t="shared" ref="G1144" si="312">D1144*E1144</f>
        <v>0</v>
      </c>
      <c r="H1144" s="110">
        <f>D1144</f>
        <v>1000</v>
      </c>
      <c r="I1144" s="111">
        <f t="shared" ref="I1144" si="313">E1144*H1144</f>
        <v>0</v>
      </c>
      <c r="J1144" s="110"/>
      <c r="K1144" s="111"/>
      <c r="L1144" s="6"/>
    </row>
    <row r="1145" spans="1:12" s="1" customFormat="1">
      <c r="A1145" s="385"/>
      <c r="B1145" s="143"/>
      <c r="C1145" s="144"/>
      <c r="D1145" s="144"/>
      <c r="E1145" s="145"/>
      <c r="F1145" s="130"/>
      <c r="G1145" s="117"/>
      <c r="H1145" s="110"/>
      <c r="I1145" s="111"/>
      <c r="J1145" s="110"/>
      <c r="K1145" s="111"/>
      <c r="L1145" s="6"/>
    </row>
    <row r="1146" spans="1:12" s="1" customFormat="1" ht="135.30000000000001">
      <c r="A1146" s="385" t="s">
        <v>864</v>
      </c>
      <c r="B1146" s="142" t="s">
        <v>326</v>
      </c>
      <c r="C1146" s="144"/>
      <c r="D1146" s="144"/>
      <c r="E1146" s="145"/>
      <c r="F1146" s="130"/>
      <c r="G1146" s="117"/>
      <c r="H1146" s="110"/>
      <c r="I1146" s="111"/>
      <c r="J1146" s="110"/>
      <c r="K1146" s="111"/>
      <c r="L1146" s="6"/>
    </row>
    <row r="1147" spans="1:12" s="1" customFormat="1">
      <c r="A1147" s="385"/>
      <c r="B1147" s="142" t="s">
        <v>327</v>
      </c>
      <c r="C1147" s="121" t="s">
        <v>8</v>
      </c>
      <c r="D1147" s="121">
        <v>15</v>
      </c>
      <c r="E1147" s="117"/>
      <c r="F1147" s="130"/>
      <c r="G1147" s="117">
        <f t="shared" ref="G1147" si="314">D1147*E1147</f>
        <v>0</v>
      </c>
      <c r="H1147" s="110">
        <f>D1147</f>
        <v>15</v>
      </c>
      <c r="I1147" s="111">
        <f t="shared" ref="I1147" si="315">E1147*H1147</f>
        <v>0</v>
      </c>
      <c r="J1147" s="110"/>
      <c r="K1147" s="111"/>
      <c r="L1147" s="6"/>
    </row>
    <row r="1148" spans="1:12" s="1" customFormat="1">
      <c r="A1148" s="385"/>
      <c r="B1148" s="392"/>
      <c r="C1148" s="121"/>
      <c r="D1148" s="121"/>
      <c r="E1148" s="117"/>
      <c r="F1148" s="130"/>
      <c r="G1148" s="117"/>
      <c r="H1148" s="110"/>
      <c r="I1148" s="111"/>
      <c r="J1148" s="110"/>
      <c r="K1148" s="111"/>
      <c r="L1148" s="6"/>
    </row>
    <row r="1149" spans="1:12" s="1" customFormat="1" ht="86.1">
      <c r="A1149" s="385" t="s">
        <v>865</v>
      </c>
      <c r="B1149" s="142" t="s">
        <v>332</v>
      </c>
      <c r="C1149" s="121" t="s">
        <v>16</v>
      </c>
      <c r="D1149" s="389">
        <v>50</v>
      </c>
      <c r="E1149" s="117"/>
      <c r="F1149" s="130"/>
      <c r="G1149" s="117">
        <f t="shared" ref="G1149" si="316">D1149*E1149</f>
        <v>0</v>
      </c>
      <c r="H1149" s="110">
        <f t="shared" ref="H1149" si="317">D1149</f>
        <v>50</v>
      </c>
      <c r="I1149" s="111">
        <f t="shared" ref="I1149" si="318">E1149*H1149</f>
        <v>0</v>
      </c>
      <c r="J1149" s="110"/>
      <c r="K1149" s="111"/>
      <c r="L1149" s="6"/>
    </row>
    <row r="1150" spans="1:12" s="1" customFormat="1">
      <c r="A1150" s="385"/>
      <c r="B1150" s="392"/>
      <c r="C1150" s="121"/>
      <c r="D1150" s="121"/>
      <c r="E1150" s="117"/>
      <c r="F1150" s="130"/>
      <c r="G1150" s="117"/>
      <c r="H1150" s="110"/>
      <c r="I1150" s="111"/>
      <c r="J1150" s="110"/>
      <c r="K1150" s="111"/>
      <c r="L1150" s="6"/>
    </row>
    <row r="1151" spans="1:12" s="1" customFormat="1" ht="25.2">
      <c r="A1151" s="385" t="s">
        <v>866</v>
      </c>
      <c r="B1151" s="392" t="s">
        <v>711</v>
      </c>
      <c r="C1151" s="121" t="s">
        <v>16</v>
      </c>
      <c r="D1151" s="389">
        <v>50</v>
      </c>
      <c r="E1151" s="117"/>
      <c r="F1151" s="130"/>
      <c r="G1151" s="117">
        <f t="shared" ref="G1151" si="319">D1151*E1151</f>
        <v>0</v>
      </c>
      <c r="H1151" s="110">
        <f t="shared" ref="H1151" si="320">D1151</f>
        <v>50</v>
      </c>
      <c r="I1151" s="111">
        <f t="shared" ref="I1151" si="321">E1151*H1151</f>
        <v>0</v>
      </c>
      <c r="J1151" s="110"/>
      <c r="K1151" s="111"/>
      <c r="L1151" s="6"/>
    </row>
    <row r="1152" spans="1:12" s="1" customFormat="1">
      <c r="A1152" s="385"/>
      <c r="B1152" s="427"/>
      <c r="C1152" s="425"/>
      <c r="D1152" s="426"/>
      <c r="E1152" s="117"/>
      <c r="F1152" s="130"/>
      <c r="G1152" s="117"/>
      <c r="H1152" s="110"/>
      <c r="I1152" s="111"/>
      <c r="J1152" s="110"/>
      <c r="K1152" s="111"/>
      <c r="L1152" s="6"/>
    </row>
    <row r="1153" spans="1:12">
      <c r="A1153" s="393"/>
      <c r="B1153" s="394" t="s">
        <v>341</v>
      </c>
      <c r="C1153" s="395"/>
      <c r="D1153" s="396"/>
      <c r="E1153" s="397"/>
      <c r="F1153" s="398"/>
      <c r="G1153" s="399">
        <f>SUM(G192:G1152)</f>
        <v>0</v>
      </c>
      <c r="H1153" s="396"/>
      <c r="I1153" s="399">
        <f>SUM(I192:I1152)</f>
        <v>0</v>
      </c>
      <c r="J1153" s="401"/>
      <c r="K1153" s="399">
        <f>SUM(K192:K1152)</f>
        <v>0</v>
      </c>
    </row>
    <row r="1154" spans="1:12">
      <c r="A1154" s="402"/>
      <c r="B1154" s="403"/>
      <c r="C1154" s="404"/>
      <c r="D1154" s="405"/>
      <c r="E1154" s="406"/>
      <c r="F1154" s="407"/>
      <c r="G1154" s="408"/>
      <c r="H1154" s="405"/>
      <c r="I1154" s="364"/>
      <c r="J1154" s="365"/>
      <c r="K1154" s="364"/>
    </row>
    <row r="1155" spans="1:12">
      <c r="A1155" s="402"/>
      <c r="B1155" s="409" t="s">
        <v>343</v>
      </c>
      <c r="C1155" s="404"/>
      <c r="D1155" s="405"/>
      <c r="E1155" s="406"/>
      <c r="F1155" s="407"/>
      <c r="G1155" s="408"/>
      <c r="H1155" s="405"/>
      <c r="I1155" s="364"/>
      <c r="J1155" s="365"/>
      <c r="K1155" s="364"/>
    </row>
    <row r="1156" spans="1:12">
      <c r="A1156" s="402"/>
      <c r="B1156" s="410" t="s">
        <v>344</v>
      </c>
      <c r="C1156" s="404"/>
      <c r="D1156" s="405"/>
      <c r="E1156" s="406"/>
      <c r="F1156" s="407"/>
      <c r="G1156" s="408"/>
      <c r="H1156" s="405"/>
      <c r="I1156" s="364"/>
      <c r="J1156" s="365"/>
      <c r="K1156" s="364"/>
    </row>
    <row r="1157" spans="1:12">
      <c r="A1157" s="402"/>
      <c r="B1157" s="410" t="s">
        <v>345</v>
      </c>
      <c r="C1157" s="404"/>
      <c r="D1157" s="405"/>
      <c r="E1157" s="406"/>
      <c r="F1157" s="407"/>
      <c r="G1157" s="408"/>
      <c r="H1157" s="405"/>
      <c r="I1157" s="364"/>
      <c r="J1157" s="365"/>
      <c r="K1157" s="364"/>
    </row>
    <row r="1158" spans="1:12">
      <c r="A1158" s="402"/>
      <c r="B1158" s="410" t="s">
        <v>346</v>
      </c>
      <c r="C1158" s="404"/>
      <c r="D1158" s="405"/>
      <c r="E1158" s="406"/>
      <c r="F1158" s="407"/>
      <c r="G1158" s="408"/>
      <c r="H1158" s="405"/>
      <c r="I1158" s="364"/>
      <c r="J1158" s="365"/>
      <c r="K1158" s="364"/>
    </row>
    <row r="1159" spans="1:12">
      <c r="A1159" s="402"/>
      <c r="B1159" s="392" t="s">
        <v>347</v>
      </c>
      <c r="C1159" s="404"/>
      <c r="D1159" s="405"/>
      <c r="E1159" s="406"/>
      <c r="F1159" s="407"/>
      <c r="G1159" s="408"/>
      <c r="H1159" s="405"/>
      <c r="I1159" s="364"/>
      <c r="J1159" s="365"/>
      <c r="K1159" s="364"/>
    </row>
    <row r="1160" spans="1:12">
      <c r="A1160" s="402"/>
      <c r="B1160" s="392" t="s">
        <v>348</v>
      </c>
      <c r="C1160" s="404"/>
      <c r="D1160" s="405"/>
      <c r="E1160" s="406"/>
      <c r="F1160" s="407"/>
      <c r="G1160" s="408"/>
      <c r="H1160" s="405"/>
      <c r="I1160" s="364"/>
      <c r="J1160" s="365"/>
      <c r="K1160" s="364"/>
    </row>
    <row r="1161" spans="1:12">
      <c r="A1161" s="402"/>
      <c r="B1161" s="392" t="s">
        <v>349</v>
      </c>
      <c r="C1161" s="404"/>
      <c r="D1161" s="405"/>
      <c r="E1161" s="406"/>
      <c r="F1161" s="407"/>
      <c r="G1161" s="408"/>
      <c r="H1161" s="405"/>
      <c r="I1161" s="364"/>
      <c r="J1161" s="365"/>
      <c r="K1161" s="364"/>
    </row>
    <row r="1162" spans="1:12">
      <c r="A1162" s="402"/>
      <c r="B1162" s="392" t="s">
        <v>350</v>
      </c>
      <c r="C1162" s="404"/>
      <c r="D1162" s="405"/>
      <c r="E1162" s="406"/>
      <c r="F1162" s="407"/>
      <c r="G1162" s="408"/>
      <c r="H1162" s="405"/>
      <c r="I1162" s="364"/>
      <c r="J1162" s="365"/>
      <c r="K1162" s="364"/>
    </row>
    <row r="1163" spans="1:12">
      <c r="A1163" s="402"/>
      <c r="B1163" s="392" t="s">
        <v>351</v>
      </c>
      <c r="C1163" s="404"/>
      <c r="D1163" s="405"/>
      <c r="E1163" s="406"/>
      <c r="F1163" s="407"/>
      <c r="G1163" s="408"/>
      <c r="H1163" s="405"/>
      <c r="I1163" s="364"/>
      <c r="J1163" s="365"/>
      <c r="K1163" s="364"/>
    </row>
    <row r="1164" spans="1:12">
      <c r="A1164" s="402"/>
      <c r="B1164" s="392" t="s">
        <v>352</v>
      </c>
      <c r="C1164" s="404"/>
      <c r="D1164" s="405"/>
      <c r="E1164" s="406"/>
      <c r="F1164" s="407"/>
      <c r="G1164" s="408"/>
      <c r="H1164" s="405"/>
      <c r="I1164" s="364"/>
      <c r="J1164" s="365"/>
      <c r="K1164" s="364"/>
    </row>
    <row r="1165" spans="1:12">
      <c r="A1165" s="402"/>
      <c r="B1165" s="392" t="s">
        <v>353</v>
      </c>
      <c r="C1165" s="121" t="s">
        <v>354</v>
      </c>
      <c r="D1165" s="121">
        <v>3</v>
      </c>
      <c r="E1165" s="388"/>
      <c r="F1165" s="130"/>
      <c r="G1165" s="411"/>
      <c r="H1165" s="110"/>
      <c r="I1165" s="411">
        <f>AVERAGE(I1153*D1165/100)</f>
        <v>0</v>
      </c>
      <c r="J1165" s="365"/>
      <c r="K1165" s="411">
        <f>AVERAGE(K1153*D1165/100)</f>
        <v>0</v>
      </c>
    </row>
    <row r="1166" spans="1:12">
      <c r="A1166" s="402"/>
      <c r="B1166" s="392"/>
      <c r="C1166" s="404"/>
      <c r="D1166" s="405"/>
      <c r="E1166" s="406"/>
      <c r="F1166" s="407"/>
      <c r="G1166" s="408"/>
      <c r="H1166" s="405"/>
      <c r="I1166" s="364"/>
      <c r="J1166" s="365"/>
      <c r="K1166" s="364"/>
    </row>
    <row r="1167" spans="1:12">
      <c r="A1167" s="393"/>
      <c r="B1167" s="394" t="s">
        <v>341</v>
      </c>
      <c r="C1167" s="395"/>
      <c r="D1167" s="396"/>
      <c r="E1167" s="397"/>
      <c r="F1167" s="398"/>
      <c r="G1167" s="399"/>
      <c r="H1167" s="396"/>
      <c r="I1167" s="412">
        <f>SUM(I1153:I1166)</f>
        <v>0</v>
      </c>
      <c r="J1167" s="401"/>
      <c r="K1167" s="412">
        <f>SUM(K1153:K1166)</f>
        <v>0</v>
      </c>
    </row>
    <row r="1168" spans="1:12" s="1" customFormat="1">
      <c r="A1168" s="385"/>
      <c r="B1168" s="427"/>
      <c r="C1168" s="425"/>
      <c r="D1168" s="426"/>
      <c r="E1168" s="117"/>
      <c r="F1168" s="130"/>
      <c r="G1168" s="117"/>
      <c r="H1168" s="110"/>
      <c r="I1168" s="111"/>
      <c r="J1168" s="110"/>
      <c r="K1168" s="111"/>
      <c r="L1168" s="6"/>
    </row>
    <row r="1169" spans="1:12" s="1" customFormat="1">
      <c r="A1169" s="385"/>
      <c r="B1169" s="427"/>
      <c r="C1169" s="425"/>
      <c r="D1169" s="426"/>
      <c r="E1169" s="117"/>
      <c r="F1169" s="130"/>
      <c r="G1169" s="117"/>
      <c r="H1169" s="110"/>
      <c r="I1169" s="111"/>
      <c r="J1169" s="110"/>
      <c r="K1169" s="111"/>
      <c r="L1169" s="6"/>
    </row>
    <row r="1170" spans="1:12" s="1" customFormat="1">
      <c r="A1170" s="385"/>
      <c r="B1170" s="113" t="s">
        <v>912</v>
      </c>
      <c r="C1170" s="425"/>
      <c r="D1170" s="426"/>
      <c r="E1170" s="117"/>
      <c r="F1170" s="130"/>
      <c r="G1170" s="117"/>
      <c r="H1170" s="110"/>
      <c r="I1170" s="111"/>
      <c r="J1170" s="110"/>
      <c r="K1170" s="111"/>
      <c r="L1170" s="6"/>
    </row>
    <row r="1171" spans="1:12" s="1" customFormat="1">
      <c r="A1171" s="385"/>
      <c r="B1171" s="392"/>
      <c r="C1171" s="425"/>
      <c r="D1171" s="426"/>
      <c r="E1171" s="117"/>
      <c r="F1171" s="130"/>
      <c r="G1171" s="117"/>
      <c r="H1171" s="110"/>
      <c r="I1171" s="111"/>
      <c r="J1171" s="110"/>
      <c r="K1171" s="111"/>
      <c r="L1171" s="6"/>
    </row>
    <row r="1172" spans="1:12" s="1" customFormat="1">
      <c r="A1172" s="385"/>
      <c r="B1172" s="421" t="s">
        <v>913</v>
      </c>
      <c r="C1172" s="425"/>
      <c r="D1172" s="426"/>
      <c r="E1172" s="117"/>
      <c r="F1172" s="130"/>
      <c r="G1172" s="117"/>
      <c r="H1172" s="110"/>
      <c r="I1172" s="111"/>
      <c r="J1172" s="110"/>
      <c r="K1172" s="111"/>
      <c r="L1172" s="6"/>
    </row>
    <row r="1173" spans="1:12" s="1" customFormat="1">
      <c r="A1173" s="385"/>
      <c r="B1173" s="392"/>
      <c r="C1173" s="425"/>
      <c r="D1173" s="426"/>
      <c r="E1173" s="117"/>
      <c r="F1173" s="130"/>
      <c r="G1173" s="117"/>
      <c r="H1173" s="110"/>
      <c r="I1173" s="111"/>
      <c r="J1173" s="110"/>
      <c r="K1173" s="111"/>
      <c r="L1173" s="6"/>
    </row>
    <row r="1174" spans="1:12" s="1" customFormat="1" ht="123">
      <c r="A1174" s="385" t="s">
        <v>359</v>
      </c>
      <c r="B1174" s="146" t="s">
        <v>339</v>
      </c>
      <c r="C1174" s="144"/>
      <c r="D1174" s="144"/>
      <c r="E1174" s="145"/>
      <c r="F1174" s="130"/>
      <c r="G1174" s="117"/>
      <c r="H1174" s="110"/>
      <c r="I1174" s="111"/>
      <c r="J1174" s="110"/>
      <c r="K1174" s="111"/>
      <c r="L1174" s="6"/>
    </row>
    <row r="1175" spans="1:12" s="1" customFormat="1" ht="73.8">
      <c r="A1175" s="385"/>
      <c r="B1175" s="146" t="s">
        <v>336</v>
      </c>
      <c r="C1175" s="144"/>
      <c r="D1175" s="144"/>
      <c r="E1175" s="145"/>
      <c r="F1175" s="130"/>
      <c r="G1175" s="117"/>
      <c r="H1175" s="110"/>
      <c r="I1175" s="111"/>
      <c r="J1175" s="110"/>
      <c r="K1175" s="111"/>
      <c r="L1175" s="6"/>
    </row>
    <row r="1176" spans="1:12" s="1" customFormat="1" ht="61.5">
      <c r="A1176" s="385"/>
      <c r="B1176" s="146" t="s">
        <v>914</v>
      </c>
      <c r="C1176" s="144"/>
      <c r="D1176" s="144"/>
      <c r="E1176" s="145"/>
      <c r="F1176" s="130"/>
      <c r="G1176" s="117"/>
      <c r="H1176" s="110"/>
      <c r="I1176" s="111"/>
      <c r="J1176" s="110"/>
      <c r="K1176" s="111"/>
      <c r="L1176" s="6"/>
    </row>
    <row r="1177" spans="1:12" s="1" customFormat="1" ht="49.2">
      <c r="A1177" s="385"/>
      <c r="B1177" s="386" t="s">
        <v>337</v>
      </c>
      <c r="C1177" s="144"/>
      <c r="D1177" s="144"/>
      <c r="E1177" s="145"/>
      <c r="F1177" s="130"/>
      <c r="G1177" s="117"/>
      <c r="H1177" s="110"/>
      <c r="I1177" s="111"/>
      <c r="J1177" s="110"/>
      <c r="K1177" s="111"/>
      <c r="L1177" s="6"/>
    </row>
    <row r="1178" spans="1:12" s="1" customFormat="1" ht="36.9">
      <c r="A1178" s="385"/>
      <c r="B1178" s="386" t="s">
        <v>307</v>
      </c>
      <c r="C1178" s="144"/>
      <c r="D1178" s="144"/>
      <c r="E1178" s="145"/>
      <c r="F1178" s="130"/>
      <c r="G1178" s="117"/>
      <c r="H1178" s="110"/>
      <c r="I1178" s="111"/>
      <c r="J1178" s="110"/>
      <c r="K1178" s="111"/>
      <c r="L1178" s="6"/>
    </row>
    <row r="1179" spans="1:12" s="1" customFormat="1" ht="49.2">
      <c r="A1179" s="385"/>
      <c r="B1179" s="146" t="s">
        <v>338</v>
      </c>
      <c r="C1179" s="144"/>
      <c r="D1179" s="144"/>
      <c r="E1179" s="145"/>
      <c r="F1179" s="130"/>
      <c r="G1179" s="117"/>
      <c r="H1179" s="110"/>
      <c r="I1179" s="111"/>
      <c r="J1179" s="110"/>
      <c r="K1179" s="111"/>
      <c r="L1179" s="6"/>
    </row>
    <row r="1180" spans="1:12" s="1" customFormat="1" ht="49.2">
      <c r="A1180" s="385"/>
      <c r="B1180" s="146" t="s">
        <v>970</v>
      </c>
      <c r="C1180" s="144"/>
      <c r="D1180" s="144"/>
      <c r="E1180" s="145"/>
      <c r="F1180" s="130"/>
      <c r="G1180" s="117"/>
      <c r="H1180" s="110"/>
      <c r="I1180" s="111"/>
      <c r="J1180" s="110"/>
      <c r="K1180" s="111"/>
      <c r="L1180" s="6"/>
    </row>
    <row r="1181" spans="1:12" s="1" customFormat="1">
      <c r="A1181" s="385"/>
      <c r="B1181" s="387" t="s">
        <v>915</v>
      </c>
      <c r="C1181" s="121" t="s">
        <v>7</v>
      </c>
      <c r="D1181" s="121">
        <v>1</v>
      </c>
      <c r="E1181" s="388"/>
      <c r="F1181" s="130"/>
      <c r="G1181" s="117">
        <f t="shared" ref="G1181" si="322">D1181*E1181</f>
        <v>0</v>
      </c>
      <c r="H1181" s="110">
        <f>D1181</f>
        <v>1</v>
      </c>
      <c r="I1181" s="111">
        <f t="shared" ref="I1181" si="323">E1181*H1181</f>
        <v>0</v>
      </c>
      <c r="J1181" s="110"/>
      <c r="K1181" s="111"/>
      <c r="L1181" s="6"/>
    </row>
    <row r="1182" spans="1:12" s="1" customFormat="1">
      <c r="A1182" s="385"/>
      <c r="B1182" s="392"/>
      <c r="C1182" s="425"/>
      <c r="D1182" s="426"/>
      <c r="E1182" s="117"/>
      <c r="F1182" s="130"/>
      <c r="G1182" s="117"/>
      <c r="H1182" s="110"/>
      <c r="I1182" s="111"/>
      <c r="J1182" s="110"/>
      <c r="K1182" s="111"/>
      <c r="L1182" s="6"/>
    </row>
    <row r="1183" spans="1:12" s="1" customFormat="1" ht="24.6">
      <c r="A1183" s="385">
        <v>2</v>
      </c>
      <c r="B1183" s="146" t="s">
        <v>308</v>
      </c>
      <c r="C1183" s="144"/>
      <c r="D1183" s="144"/>
      <c r="E1183" s="145"/>
      <c r="F1183" s="130"/>
      <c r="G1183" s="117"/>
      <c r="H1183" s="110"/>
      <c r="I1183" s="111"/>
      <c r="J1183" s="110"/>
      <c r="K1183" s="111"/>
      <c r="L1183" s="6"/>
    </row>
    <row r="1184" spans="1:12" s="1" customFormat="1">
      <c r="A1184" s="385"/>
      <c r="B1184" s="146" t="s">
        <v>309</v>
      </c>
      <c r="C1184" s="121" t="s">
        <v>14</v>
      </c>
      <c r="D1184" s="121">
        <v>2</v>
      </c>
      <c r="E1184" s="117"/>
      <c r="F1184" s="130"/>
      <c r="G1184" s="117">
        <f t="shared" ref="G1184" si="324">D1184*E1184</f>
        <v>0</v>
      </c>
      <c r="H1184" s="110">
        <f>D1184</f>
        <v>2</v>
      </c>
      <c r="I1184" s="111">
        <f t="shared" ref="I1184" si="325">E1184*H1184</f>
        <v>0</v>
      </c>
      <c r="J1184" s="110"/>
      <c r="K1184" s="111"/>
      <c r="L1184" s="6"/>
    </row>
    <row r="1185" spans="1:12" s="1" customFormat="1">
      <c r="A1185" s="385"/>
      <c r="B1185" s="143"/>
      <c r="C1185" s="144"/>
      <c r="D1185" s="144"/>
      <c r="E1185" s="145"/>
      <c r="F1185" s="130"/>
      <c r="G1185" s="117"/>
      <c r="H1185" s="110"/>
      <c r="I1185" s="111"/>
      <c r="J1185" s="110"/>
      <c r="K1185" s="111"/>
      <c r="L1185" s="6"/>
    </row>
    <row r="1186" spans="1:12" s="1" customFormat="1" ht="25.2">
      <c r="A1186" s="385">
        <v>3</v>
      </c>
      <c r="B1186" s="120" t="s">
        <v>310</v>
      </c>
      <c r="C1186" s="144"/>
      <c r="D1186" s="144"/>
      <c r="E1186" s="145"/>
      <c r="F1186" s="130"/>
      <c r="G1186" s="117"/>
      <c r="H1186" s="110"/>
      <c r="I1186" s="111"/>
      <c r="J1186" s="110"/>
      <c r="K1186" s="111"/>
      <c r="L1186" s="6"/>
    </row>
    <row r="1187" spans="1:12" s="1" customFormat="1">
      <c r="A1187" s="385"/>
      <c r="B1187" s="142" t="s">
        <v>312</v>
      </c>
      <c r="C1187" s="121" t="s">
        <v>14</v>
      </c>
      <c r="D1187" s="121">
        <v>3</v>
      </c>
      <c r="E1187" s="388"/>
      <c r="F1187" s="130"/>
      <c r="G1187" s="117">
        <f t="shared" ref="G1187" si="326">D1187*E1187</f>
        <v>0</v>
      </c>
      <c r="H1187" s="110">
        <f>D1187</f>
        <v>3</v>
      </c>
      <c r="I1187" s="111">
        <f t="shared" ref="I1187" si="327">E1187*H1187</f>
        <v>0</v>
      </c>
      <c r="J1187" s="110"/>
      <c r="K1187" s="111"/>
      <c r="L1187" s="6"/>
    </row>
    <row r="1188" spans="1:12" s="1" customFormat="1">
      <c r="A1188" s="385"/>
      <c r="B1188" s="143"/>
      <c r="C1188" s="144"/>
      <c r="D1188" s="144"/>
      <c r="E1188" s="145"/>
      <c r="F1188" s="130"/>
      <c r="G1188" s="117"/>
      <c r="H1188" s="110"/>
      <c r="I1188" s="111"/>
      <c r="J1188" s="110"/>
      <c r="K1188" s="111"/>
      <c r="L1188" s="6"/>
    </row>
    <row r="1189" spans="1:12" s="1" customFormat="1" ht="25.2">
      <c r="A1189" s="385">
        <v>4</v>
      </c>
      <c r="B1189" s="120" t="s">
        <v>313</v>
      </c>
      <c r="C1189" s="144"/>
      <c r="D1189" s="144"/>
      <c r="E1189" s="145"/>
      <c r="F1189" s="130"/>
      <c r="G1189" s="117"/>
      <c r="H1189" s="110"/>
      <c r="I1189" s="111"/>
      <c r="J1189" s="110"/>
      <c r="K1189" s="111"/>
      <c r="L1189" s="6"/>
    </row>
    <row r="1190" spans="1:12" s="1" customFormat="1">
      <c r="A1190" s="385"/>
      <c r="B1190" s="142" t="s">
        <v>314</v>
      </c>
      <c r="C1190" s="121" t="s">
        <v>14</v>
      </c>
      <c r="D1190" s="121">
        <v>4</v>
      </c>
      <c r="E1190" s="388"/>
      <c r="F1190" s="130"/>
      <c r="G1190" s="117">
        <f t="shared" ref="G1190" si="328">D1190*E1190</f>
        <v>0</v>
      </c>
      <c r="H1190" s="110">
        <f>D1190</f>
        <v>4</v>
      </c>
      <c r="I1190" s="111">
        <f t="shared" ref="I1190" si="329">E1190*H1190</f>
        <v>0</v>
      </c>
      <c r="J1190" s="110"/>
      <c r="K1190" s="111"/>
      <c r="L1190" s="6"/>
    </row>
    <row r="1191" spans="1:12" s="1" customFormat="1">
      <c r="A1191" s="385"/>
      <c r="B1191" s="142"/>
      <c r="C1191" s="121"/>
      <c r="D1191" s="121"/>
      <c r="E1191" s="388"/>
      <c r="F1191" s="130"/>
      <c r="G1191" s="117"/>
      <c r="H1191" s="110"/>
      <c r="I1191" s="111"/>
      <c r="J1191" s="110"/>
      <c r="K1191" s="111"/>
      <c r="L1191" s="6"/>
    </row>
    <row r="1192" spans="1:12" s="1" customFormat="1">
      <c r="A1192" s="385">
        <v>5</v>
      </c>
      <c r="B1192" s="120" t="s">
        <v>315</v>
      </c>
      <c r="C1192" s="144"/>
      <c r="D1192" s="144"/>
      <c r="E1192" s="145"/>
      <c r="F1192" s="130"/>
      <c r="G1192" s="117"/>
      <c r="H1192" s="110"/>
      <c r="I1192" s="111"/>
      <c r="J1192" s="110"/>
      <c r="K1192" s="111"/>
      <c r="L1192" s="6"/>
    </row>
    <row r="1193" spans="1:12" s="1" customFormat="1">
      <c r="A1193" s="385"/>
      <c r="B1193" s="142" t="s">
        <v>316</v>
      </c>
      <c r="C1193" s="121" t="s">
        <v>14</v>
      </c>
      <c r="D1193" s="121">
        <v>2</v>
      </c>
      <c r="E1193" s="388"/>
      <c r="F1193" s="130"/>
      <c r="G1193" s="117">
        <f t="shared" ref="G1193:G1194" si="330">D1193*E1193</f>
        <v>0</v>
      </c>
      <c r="H1193" s="110">
        <f>D1193</f>
        <v>2</v>
      </c>
      <c r="I1193" s="111">
        <f t="shared" ref="I1193:I1194" si="331">E1193*H1193</f>
        <v>0</v>
      </c>
      <c r="J1193" s="110"/>
      <c r="K1193" s="111"/>
      <c r="L1193" s="6"/>
    </row>
    <row r="1194" spans="1:12" s="1" customFormat="1">
      <c r="A1194" s="385"/>
      <c r="B1194" s="142" t="s">
        <v>318</v>
      </c>
      <c r="C1194" s="121" t="s">
        <v>14</v>
      </c>
      <c r="D1194" s="121">
        <v>2</v>
      </c>
      <c r="E1194" s="388"/>
      <c r="F1194" s="130"/>
      <c r="G1194" s="117">
        <f t="shared" si="330"/>
        <v>0</v>
      </c>
      <c r="H1194" s="110">
        <f>D1194</f>
        <v>2</v>
      </c>
      <c r="I1194" s="111">
        <f t="shared" si="331"/>
        <v>0</v>
      </c>
      <c r="J1194" s="110"/>
      <c r="K1194" s="111"/>
      <c r="L1194" s="6"/>
    </row>
    <row r="1195" spans="1:12" s="1" customFormat="1">
      <c r="A1195" s="385"/>
      <c r="B1195" s="142"/>
      <c r="C1195" s="121"/>
      <c r="D1195" s="121"/>
      <c r="E1195" s="388"/>
      <c r="F1195" s="130"/>
      <c r="G1195" s="117"/>
      <c r="H1195" s="110"/>
      <c r="I1195" s="111"/>
      <c r="J1195" s="110"/>
      <c r="K1195" s="111"/>
      <c r="L1195" s="6"/>
    </row>
    <row r="1196" spans="1:12" s="1" customFormat="1" ht="25.2">
      <c r="A1196" s="385" t="s">
        <v>370</v>
      </c>
      <c r="B1196" s="392" t="s">
        <v>319</v>
      </c>
      <c r="C1196" s="121"/>
      <c r="D1196" s="121"/>
      <c r="E1196" s="388"/>
      <c r="F1196" s="130"/>
      <c r="G1196" s="117"/>
      <c r="H1196" s="110"/>
      <c r="I1196" s="111"/>
      <c r="J1196" s="110"/>
      <c r="K1196" s="111"/>
      <c r="L1196" s="6"/>
    </row>
    <row r="1197" spans="1:12" s="1" customFormat="1">
      <c r="A1197" s="385"/>
      <c r="B1197" s="392" t="s">
        <v>320</v>
      </c>
      <c r="C1197" s="121"/>
      <c r="D1197" s="121"/>
      <c r="E1197" s="388"/>
      <c r="F1197" s="130"/>
      <c r="G1197" s="117"/>
      <c r="H1197" s="110"/>
      <c r="I1197" s="111"/>
      <c r="J1197" s="110"/>
      <c r="K1197" s="111"/>
      <c r="L1197" s="6"/>
    </row>
    <row r="1198" spans="1:12" s="1" customFormat="1">
      <c r="A1198" s="385"/>
      <c r="B1198" s="392"/>
      <c r="C1198" s="121"/>
      <c r="D1198" s="121"/>
      <c r="E1198" s="117"/>
      <c r="F1198" s="130"/>
      <c r="G1198" s="117"/>
      <c r="H1198" s="110"/>
      <c r="I1198" s="111"/>
      <c r="J1198" s="110"/>
      <c r="K1198" s="111"/>
      <c r="L1198" s="6"/>
    </row>
    <row r="1199" spans="1:12" s="1" customFormat="1">
      <c r="A1199" s="385"/>
      <c r="B1199" s="392" t="s">
        <v>916</v>
      </c>
      <c r="C1199" s="121" t="s">
        <v>14</v>
      </c>
      <c r="D1199" s="121">
        <v>2</v>
      </c>
      <c r="E1199" s="117"/>
      <c r="F1199" s="130"/>
      <c r="G1199" s="117">
        <f t="shared" ref="G1199" si="332">D1199*E1199</f>
        <v>0</v>
      </c>
      <c r="H1199" s="110">
        <f>D1199</f>
        <v>2</v>
      </c>
      <c r="I1199" s="111">
        <f t="shared" ref="I1199" si="333">E1199*H1199</f>
        <v>0</v>
      </c>
      <c r="J1199" s="110"/>
      <c r="K1199" s="111"/>
      <c r="L1199" s="6"/>
    </row>
    <row r="1200" spans="1:12" s="1" customFormat="1">
      <c r="A1200" s="385"/>
      <c r="B1200" s="143"/>
      <c r="C1200" s="144"/>
      <c r="D1200" s="144"/>
      <c r="E1200" s="145"/>
      <c r="F1200" s="130"/>
      <c r="G1200" s="117"/>
      <c r="H1200" s="110"/>
      <c r="I1200" s="111"/>
      <c r="J1200" s="110"/>
      <c r="K1200" s="111"/>
      <c r="L1200" s="6"/>
    </row>
    <row r="1201" spans="1:12" s="1" customFormat="1" ht="135.30000000000001">
      <c r="A1201" s="385" t="s">
        <v>10</v>
      </c>
      <c r="B1201" s="142" t="s">
        <v>326</v>
      </c>
      <c r="C1201" s="144"/>
      <c r="D1201" s="144"/>
      <c r="E1201" s="145"/>
      <c r="F1201" s="130"/>
      <c r="G1201" s="117"/>
      <c r="H1201" s="110"/>
      <c r="I1201" s="111"/>
      <c r="J1201" s="110"/>
      <c r="K1201" s="111"/>
      <c r="L1201" s="6"/>
    </row>
    <row r="1202" spans="1:12" s="1" customFormat="1">
      <c r="A1202" s="385"/>
      <c r="B1202" s="142" t="s">
        <v>327</v>
      </c>
      <c r="C1202" s="121" t="s">
        <v>8</v>
      </c>
      <c r="D1202" s="121">
        <v>10</v>
      </c>
      <c r="E1202" s="117"/>
      <c r="F1202" s="130"/>
      <c r="G1202" s="117">
        <f t="shared" ref="G1202:G1206" si="334">D1202*E1202</f>
        <v>0</v>
      </c>
      <c r="H1202" s="110">
        <f>D1202</f>
        <v>10</v>
      </c>
      <c r="I1202" s="111">
        <f t="shared" ref="I1202:I1206" si="335">E1202*H1202</f>
        <v>0</v>
      </c>
      <c r="J1202" s="110"/>
      <c r="K1202" s="111"/>
      <c r="L1202" s="6"/>
    </row>
    <row r="1203" spans="1:12" s="1" customFormat="1">
      <c r="A1203" s="385"/>
      <c r="B1203" s="142" t="s">
        <v>328</v>
      </c>
      <c r="C1203" s="121" t="s">
        <v>8</v>
      </c>
      <c r="D1203" s="121">
        <v>10</v>
      </c>
      <c r="E1203" s="117"/>
      <c r="F1203" s="130"/>
      <c r="G1203" s="117">
        <f t="shared" si="334"/>
        <v>0</v>
      </c>
      <c r="H1203" s="110">
        <f t="shared" ref="H1203:H1206" si="336">D1203</f>
        <v>10</v>
      </c>
      <c r="I1203" s="111">
        <f t="shared" si="335"/>
        <v>0</v>
      </c>
      <c r="J1203" s="110"/>
      <c r="K1203" s="111"/>
      <c r="L1203" s="6"/>
    </row>
    <row r="1204" spans="1:12" s="1" customFormat="1">
      <c r="A1204" s="385"/>
      <c r="B1204" s="142" t="s">
        <v>329</v>
      </c>
      <c r="C1204" s="121" t="s">
        <v>8</v>
      </c>
      <c r="D1204" s="121">
        <v>30</v>
      </c>
      <c r="E1204" s="117"/>
      <c r="F1204" s="130"/>
      <c r="G1204" s="117">
        <f t="shared" si="334"/>
        <v>0</v>
      </c>
      <c r="H1204" s="110">
        <f t="shared" si="336"/>
        <v>30</v>
      </c>
      <c r="I1204" s="111">
        <f t="shared" si="335"/>
        <v>0</v>
      </c>
      <c r="J1204" s="110"/>
      <c r="K1204" s="111"/>
      <c r="L1204" s="6"/>
    </row>
    <row r="1205" spans="1:12" s="1" customFormat="1">
      <c r="A1205" s="385"/>
      <c r="B1205" s="142" t="s">
        <v>442</v>
      </c>
      <c r="C1205" s="121" t="s">
        <v>8</v>
      </c>
      <c r="D1205" s="121">
        <v>40</v>
      </c>
      <c r="E1205" s="117"/>
      <c r="F1205" s="130"/>
      <c r="G1205" s="117">
        <f t="shared" si="334"/>
        <v>0</v>
      </c>
      <c r="H1205" s="110">
        <f t="shared" si="336"/>
        <v>40</v>
      </c>
      <c r="I1205" s="111">
        <f t="shared" si="335"/>
        <v>0</v>
      </c>
      <c r="J1205" s="110"/>
      <c r="K1205" s="111"/>
      <c r="L1205" s="6"/>
    </row>
    <row r="1206" spans="1:12" s="1" customFormat="1">
      <c r="A1206" s="385"/>
      <c r="B1206" s="142" t="s">
        <v>331</v>
      </c>
      <c r="C1206" s="121" t="s">
        <v>8</v>
      </c>
      <c r="D1206" s="121">
        <v>20</v>
      </c>
      <c r="E1206" s="117"/>
      <c r="F1206" s="130"/>
      <c r="G1206" s="117">
        <f t="shared" si="334"/>
        <v>0</v>
      </c>
      <c r="H1206" s="110">
        <f t="shared" si="336"/>
        <v>20</v>
      </c>
      <c r="I1206" s="111">
        <f t="shared" si="335"/>
        <v>0</v>
      </c>
      <c r="J1206" s="110"/>
      <c r="K1206" s="111"/>
      <c r="L1206" s="6"/>
    </row>
    <row r="1207" spans="1:12" s="1" customFormat="1">
      <c r="A1207" s="385"/>
      <c r="B1207" s="142" t="s">
        <v>917</v>
      </c>
      <c r="C1207" s="121" t="s">
        <v>8</v>
      </c>
      <c r="D1207" s="121">
        <v>70</v>
      </c>
      <c r="E1207" s="117"/>
      <c r="F1207" s="130"/>
      <c r="G1207" s="117">
        <f t="shared" ref="G1207" si="337">D1207*E1207</f>
        <v>0</v>
      </c>
      <c r="H1207" s="110">
        <f t="shared" ref="H1207" si="338">D1207</f>
        <v>70</v>
      </c>
      <c r="I1207" s="111">
        <f t="shared" ref="I1207" si="339">E1207*H1207</f>
        <v>0</v>
      </c>
      <c r="J1207" s="110"/>
      <c r="K1207" s="111"/>
      <c r="L1207" s="6"/>
    </row>
    <row r="1208" spans="1:12" s="1" customFormat="1">
      <c r="A1208" s="385"/>
      <c r="B1208" s="143"/>
      <c r="C1208" s="144"/>
      <c r="D1208" s="144"/>
      <c r="E1208" s="145"/>
      <c r="F1208" s="130"/>
      <c r="G1208" s="117"/>
      <c r="H1208" s="110"/>
      <c r="I1208" s="111"/>
      <c r="J1208" s="110"/>
      <c r="K1208" s="111"/>
      <c r="L1208" s="6"/>
    </row>
    <row r="1209" spans="1:12" s="1" customFormat="1" ht="86.1">
      <c r="A1209" s="385" t="s">
        <v>374</v>
      </c>
      <c r="B1209" s="142" t="s">
        <v>332</v>
      </c>
      <c r="C1209" s="121" t="s">
        <v>16</v>
      </c>
      <c r="D1209" s="389">
        <v>60</v>
      </c>
      <c r="E1209" s="117"/>
      <c r="F1209" s="130"/>
      <c r="G1209" s="117">
        <f>D1209*E1209</f>
        <v>0</v>
      </c>
      <c r="H1209" s="110">
        <f t="shared" ref="H1209" si="340">D1209</f>
        <v>60</v>
      </c>
      <c r="I1209" s="111">
        <f t="shared" ref="I1209" si="341">E1209*H1209</f>
        <v>0</v>
      </c>
      <c r="J1209" s="110"/>
      <c r="K1209" s="111"/>
      <c r="L1209" s="6"/>
    </row>
    <row r="1210" spans="1:12" s="1" customFormat="1">
      <c r="A1210" s="385"/>
      <c r="B1210" s="142"/>
      <c r="C1210" s="121"/>
      <c r="D1210" s="389"/>
      <c r="E1210" s="117"/>
      <c r="F1210" s="130"/>
      <c r="G1210" s="117"/>
      <c r="H1210" s="110"/>
      <c r="I1210" s="111"/>
      <c r="J1210" s="110"/>
      <c r="K1210" s="111"/>
      <c r="L1210" s="6"/>
    </row>
    <row r="1211" spans="1:12" s="1" customFormat="1">
      <c r="A1211" s="385"/>
      <c r="B1211" s="421" t="s">
        <v>925</v>
      </c>
      <c r="C1211" s="121"/>
      <c r="D1211" s="389"/>
      <c r="E1211" s="117"/>
      <c r="F1211" s="130"/>
      <c r="G1211" s="117"/>
      <c r="H1211" s="110"/>
      <c r="I1211" s="111"/>
      <c r="J1211" s="110"/>
      <c r="K1211" s="111"/>
      <c r="L1211" s="6"/>
    </row>
    <row r="1212" spans="1:12" s="1" customFormat="1">
      <c r="A1212" s="385"/>
      <c r="B1212" s="142"/>
      <c r="C1212" s="121"/>
      <c r="D1212" s="389"/>
      <c r="E1212" s="117"/>
      <c r="F1212" s="130"/>
      <c r="G1212" s="117"/>
      <c r="H1212" s="110"/>
      <c r="I1212" s="111"/>
      <c r="J1212" s="110"/>
      <c r="K1212" s="111"/>
      <c r="L1212" s="6"/>
    </row>
    <row r="1213" spans="1:12" s="1" customFormat="1" ht="36.9">
      <c r="A1213" s="385" t="s">
        <v>376</v>
      </c>
      <c r="B1213" s="142" t="s">
        <v>323</v>
      </c>
      <c r="C1213" s="144"/>
      <c r="D1213" s="144"/>
      <c r="E1213" s="145"/>
      <c r="F1213" s="130"/>
      <c r="G1213" s="117"/>
      <c r="H1213" s="110"/>
      <c r="I1213" s="111"/>
      <c r="J1213" s="110"/>
      <c r="K1213" s="111"/>
      <c r="L1213" s="6"/>
    </row>
    <row r="1214" spans="1:12" s="1" customFormat="1" ht="282.89999999999998">
      <c r="A1214" s="385"/>
      <c r="B1214" s="142" t="s">
        <v>324</v>
      </c>
      <c r="C1214" s="144"/>
      <c r="D1214" s="144"/>
      <c r="E1214" s="145"/>
      <c r="F1214" s="130"/>
      <c r="G1214" s="117"/>
      <c r="H1214" s="110"/>
      <c r="I1214" s="111"/>
      <c r="J1214" s="110"/>
      <c r="K1214" s="111"/>
      <c r="L1214" s="6"/>
    </row>
    <row r="1215" spans="1:12" s="1" customFormat="1">
      <c r="A1215" s="385"/>
      <c r="B1215" s="143"/>
      <c r="C1215" s="121" t="s">
        <v>325</v>
      </c>
      <c r="D1215" s="121">
        <v>1800</v>
      </c>
      <c r="E1215" s="117"/>
      <c r="F1215" s="130"/>
      <c r="G1215" s="117">
        <f t="shared" ref="G1215" si="342">D1215*E1215</f>
        <v>0</v>
      </c>
      <c r="H1215" s="110">
        <f>D1215</f>
        <v>1800</v>
      </c>
      <c r="I1215" s="111">
        <f t="shared" ref="I1215" si="343">E1215*H1215</f>
        <v>0</v>
      </c>
      <c r="J1215" s="110"/>
      <c r="K1215" s="111"/>
      <c r="L1215" s="6"/>
    </row>
    <row r="1216" spans="1:12" s="1" customFormat="1">
      <c r="A1216" s="385"/>
      <c r="B1216" s="142"/>
      <c r="C1216" s="121"/>
      <c r="D1216" s="389"/>
      <c r="E1216" s="117"/>
      <c r="F1216" s="130"/>
      <c r="G1216" s="117"/>
      <c r="H1216" s="110"/>
      <c r="I1216" s="111"/>
      <c r="J1216" s="110"/>
      <c r="K1216" s="111"/>
      <c r="L1216" s="6"/>
    </row>
    <row r="1217" spans="1:12" s="1" customFormat="1" ht="86.1">
      <c r="A1217" s="385" t="s">
        <v>378</v>
      </c>
      <c r="B1217" s="142" t="s">
        <v>918</v>
      </c>
      <c r="C1217" s="121" t="s">
        <v>16</v>
      </c>
      <c r="D1217" s="389">
        <v>290</v>
      </c>
      <c r="E1217" s="117"/>
      <c r="F1217" s="130"/>
      <c r="G1217" s="117">
        <f t="shared" ref="G1217" si="344">D1217*E1217</f>
        <v>0</v>
      </c>
      <c r="H1217" s="110">
        <f t="shared" ref="H1217" si="345">D1217</f>
        <v>290</v>
      </c>
      <c r="I1217" s="111">
        <f t="shared" ref="I1217" si="346">E1217*H1217</f>
        <v>0</v>
      </c>
      <c r="J1217" s="110"/>
      <c r="K1217" s="111"/>
      <c r="L1217" s="6"/>
    </row>
    <row r="1218" spans="1:12" s="1" customFormat="1">
      <c r="A1218" s="385"/>
      <c r="B1218" s="142"/>
      <c r="C1218" s="121"/>
      <c r="D1218" s="389"/>
      <c r="E1218" s="117"/>
      <c r="F1218" s="130"/>
      <c r="G1218" s="117"/>
      <c r="H1218" s="110"/>
      <c r="I1218" s="111"/>
      <c r="J1218" s="110"/>
      <c r="K1218" s="111"/>
      <c r="L1218" s="6"/>
    </row>
    <row r="1219" spans="1:12" s="1" customFormat="1" ht="25.2">
      <c r="A1219" s="385" t="s">
        <v>380</v>
      </c>
      <c r="B1219" s="120" t="s">
        <v>919</v>
      </c>
      <c r="C1219" s="144"/>
      <c r="D1219" s="144"/>
      <c r="E1219" s="145"/>
      <c r="F1219" s="130"/>
      <c r="G1219" s="117"/>
      <c r="H1219" s="110"/>
      <c r="I1219" s="111"/>
      <c r="J1219" s="110"/>
      <c r="K1219" s="111"/>
      <c r="L1219" s="6"/>
    </row>
    <row r="1220" spans="1:12" s="1" customFormat="1">
      <c r="A1220" s="385"/>
      <c r="B1220" s="120" t="s">
        <v>927</v>
      </c>
      <c r="C1220" s="144"/>
      <c r="D1220" s="144"/>
      <c r="E1220" s="145"/>
      <c r="F1220" s="130"/>
      <c r="G1220" s="117"/>
      <c r="H1220" s="110"/>
      <c r="I1220" s="111"/>
      <c r="J1220" s="110"/>
      <c r="K1220" s="111"/>
      <c r="L1220" s="6"/>
    </row>
    <row r="1221" spans="1:12" s="1" customFormat="1">
      <c r="A1221" s="385"/>
      <c r="B1221" s="142" t="s">
        <v>920</v>
      </c>
      <c r="C1221" s="121" t="s">
        <v>14</v>
      </c>
      <c r="D1221" s="121">
        <v>1</v>
      </c>
      <c r="E1221" s="388"/>
      <c r="F1221" s="130"/>
      <c r="G1221" s="117">
        <f t="shared" ref="G1221" si="347">D1221*E1221</f>
        <v>0</v>
      </c>
      <c r="H1221" s="110">
        <f>D1221</f>
        <v>1</v>
      </c>
      <c r="I1221" s="111">
        <f t="shared" ref="I1221" si="348">E1221*H1221</f>
        <v>0</v>
      </c>
      <c r="J1221" s="110"/>
      <c r="K1221" s="111"/>
      <c r="L1221" s="6"/>
    </row>
    <row r="1222" spans="1:12" s="1" customFormat="1">
      <c r="A1222" s="385"/>
      <c r="B1222" s="142"/>
      <c r="C1222" s="121"/>
      <c r="D1222" s="389"/>
      <c r="E1222" s="117"/>
      <c r="F1222" s="130"/>
      <c r="G1222" s="117"/>
      <c r="H1222" s="110"/>
      <c r="I1222" s="111"/>
      <c r="J1222" s="110"/>
      <c r="K1222" s="111"/>
      <c r="L1222" s="6"/>
    </row>
    <row r="1223" spans="1:12" s="1" customFormat="1" ht="25.2">
      <c r="A1223" s="385" t="s">
        <v>381</v>
      </c>
      <c r="B1223" s="120" t="s">
        <v>921</v>
      </c>
      <c r="C1223" s="144"/>
      <c r="D1223" s="144"/>
      <c r="E1223" s="145"/>
      <c r="F1223" s="130"/>
      <c r="G1223" s="117"/>
      <c r="H1223" s="110"/>
      <c r="I1223" s="111"/>
      <c r="J1223" s="110"/>
      <c r="K1223" s="111"/>
      <c r="L1223" s="6"/>
    </row>
    <row r="1224" spans="1:12" s="1" customFormat="1">
      <c r="A1224" s="385"/>
      <c r="B1224" s="142" t="s">
        <v>922</v>
      </c>
      <c r="C1224" s="130"/>
      <c r="D1224" s="130"/>
      <c r="E1224" s="130"/>
      <c r="F1224" s="130"/>
      <c r="G1224" s="130"/>
      <c r="H1224" s="130"/>
      <c r="I1224" s="130"/>
      <c r="J1224" s="110"/>
      <c r="K1224" s="111"/>
      <c r="L1224" s="6"/>
    </row>
    <row r="1225" spans="1:12" s="1" customFormat="1">
      <c r="A1225" s="385"/>
      <c r="B1225" s="142" t="s">
        <v>923</v>
      </c>
      <c r="C1225" s="121" t="s">
        <v>14</v>
      </c>
      <c r="D1225" s="121">
        <v>1</v>
      </c>
      <c r="E1225" s="388"/>
      <c r="F1225" s="130"/>
      <c r="G1225" s="117">
        <f t="shared" ref="G1225" si="349">D1225*E1225</f>
        <v>0</v>
      </c>
      <c r="H1225" s="110">
        <f>D1225</f>
        <v>1</v>
      </c>
      <c r="I1225" s="111">
        <f t="shared" ref="I1225" si="350">E1225*H1225</f>
        <v>0</v>
      </c>
      <c r="J1225" s="110"/>
      <c r="K1225" s="111"/>
      <c r="L1225" s="6"/>
    </row>
    <row r="1226" spans="1:12" s="1" customFormat="1">
      <c r="A1226" s="385"/>
      <c r="B1226" s="142"/>
      <c r="C1226" s="121"/>
      <c r="D1226" s="389"/>
      <c r="E1226" s="117"/>
      <c r="F1226" s="130"/>
      <c r="G1226" s="117"/>
      <c r="H1226" s="110"/>
      <c r="I1226" s="111"/>
      <c r="J1226" s="110"/>
      <c r="K1226" s="111"/>
      <c r="L1226" s="6"/>
    </row>
    <row r="1227" spans="1:12" s="1" customFormat="1" ht="24.6">
      <c r="A1227" s="385" t="s">
        <v>384</v>
      </c>
      <c r="B1227" s="146" t="s">
        <v>308</v>
      </c>
      <c r="C1227" s="144"/>
      <c r="D1227" s="144"/>
      <c r="E1227" s="145"/>
      <c r="F1227" s="130"/>
      <c r="G1227" s="117"/>
      <c r="H1227" s="110"/>
      <c r="I1227" s="111"/>
      <c r="J1227" s="110"/>
      <c r="K1227" s="111"/>
      <c r="L1227" s="6"/>
    </row>
    <row r="1228" spans="1:12" s="1" customFormat="1">
      <c r="A1228" s="385"/>
      <c r="B1228" s="146" t="s">
        <v>309</v>
      </c>
      <c r="C1228" s="121" t="s">
        <v>14</v>
      </c>
      <c r="D1228" s="121">
        <v>2</v>
      </c>
      <c r="E1228" s="117"/>
      <c r="F1228" s="130"/>
      <c r="G1228" s="117">
        <f t="shared" ref="G1228" si="351">D1228*E1228</f>
        <v>0</v>
      </c>
      <c r="H1228" s="110">
        <f>D1228</f>
        <v>2</v>
      </c>
      <c r="I1228" s="111">
        <f t="shared" ref="I1228" si="352">E1228*H1228</f>
        <v>0</v>
      </c>
      <c r="J1228" s="110"/>
      <c r="K1228" s="111"/>
      <c r="L1228" s="6"/>
    </row>
    <row r="1229" spans="1:12" s="1" customFormat="1">
      <c r="A1229" s="385"/>
      <c r="B1229" s="142"/>
      <c r="C1229" s="121"/>
      <c r="D1229" s="389"/>
      <c r="E1229" s="117"/>
      <c r="F1229" s="130"/>
      <c r="G1229" s="117"/>
      <c r="H1229" s="110"/>
      <c r="I1229" s="111"/>
      <c r="J1229" s="110"/>
      <c r="K1229" s="111"/>
      <c r="L1229" s="6"/>
    </row>
    <row r="1230" spans="1:12" s="1" customFormat="1" ht="24.6">
      <c r="A1230" s="385" t="s">
        <v>386</v>
      </c>
      <c r="B1230" s="146" t="s">
        <v>924</v>
      </c>
      <c r="C1230" s="144"/>
      <c r="D1230" s="144"/>
      <c r="E1230" s="145"/>
      <c r="F1230" s="130"/>
      <c r="G1230" s="117"/>
      <c r="H1230" s="110"/>
      <c r="I1230" s="111"/>
      <c r="J1230" s="110"/>
      <c r="K1230" s="111"/>
      <c r="L1230" s="6"/>
    </row>
    <row r="1231" spans="1:12" s="1" customFormat="1">
      <c r="A1231" s="385"/>
      <c r="B1231" s="146" t="s">
        <v>309</v>
      </c>
      <c r="C1231" s="121" t="s">
        <v>14</v>
      </c>
      <c r="D1231" s="121">
        <v>2</v>
      </c>
      <c r="E1231" s="117"/>
      <c r="F1231" s="130"/>
      <c r="G1231" s="117">
        <f t="shared" ref="G1231" si="353">D1231*E1231</f>
        <v>0</v>
      </c>
      <c r="H1231" s="110">
        <f>D1231</f>
        <v>2</v>
      </c>
      <c r="I1231" s="111">
        <f t="shared" ref="I1231" si="354">E1231*H1231</f>
        <v>0</v>
      </c>
      <c r="J1231" s="110"/>
      <c r="K1231" s="111"/>
      <c r="L1231" s="6"/>
    </row>
    <row r="1232" spans="1:12" s="1" customFormat="1">
      <c r="A1232" s="385"/>
      <c r="B1232" s="142"/>
      <c r="C1232" s="121"/>
      <c r="D1232" s="389"/>
      <c r="E1232" s="117"/>
      <c r="F1232" s="130"/>
      <c r="G1232" s="117"/>
      <c r="H1232" s="110"/>
      <c r="I1232" s="111"/>
      <c r="J1232" s="110"/>
      <c r="K1232" s="111"/>
      <c r="L1232" s="6"/>
    </row>
    <row r="1233" spans="1:12" s="1" customFormat="1">
      <c r="A1233" s="385" t="s">
        <v>387</v>
      </c>
      <c r="B1233" s="120" t="s">
        <v>315</v>
      </c>
      <c r="C1233" s="144"/>
      <c r="D1233" s="144"/>
      <c r="E1233" s="145"/>
      <c r="F1233" s="130"/>
      <c r="G1233" s="117"/>
      <c r="H1233" s="110"/>
      <c r="I1233" s="111"/>
      <c r="J1233" s="110"/>
      <c r="K1233" s="111"/>
      <c r="L1233" s="6"/>
    </row>
    <row r="1234" spans="1:12" s="1" customFormat="1">
      <c r="A1234" s="385"/>
      <c r="B1234" s="142" t="s">
        <v>316</v>
      </c>
      <c r="C1234" s="121" t="s">
        <v>14</v>
      </c>
      <c r="D1234" s="121">
        <v>2</v>
      </c>
      <c r="E1234" s="388"/>
      <c r="F1234" s="130"/>
      <c r="G1234" s="117">
        <f t="shared" ref="G1234" si="355">D1234*E1234</f>
        <v>0</v>
      </c>
      <c r="H1234" s="110">
        <f>D1234</f>
        <v>2</v>
      </c>
      <c r="I1234" s="111">
        <f t="shared" ref="I1234" si="356">E1234*H1234</f>
        <v>0</v>
      </c>
      <c r="J1234" s="110"/>
      <c r="K1234" s="111"/>
      <c r="L1234" s="6"/>
    </row>
    <row r="1235" spans="1:12" s="1" customFormat="1">
      <c r="A1235" s="385"/>
      <c r="B1235" s="142"/>
      <c r="C1235" s="121"/>
      <c r="D1235" s="389"/>
      <c r="E1235" s="117"/>
      <c r="F1235" s="130"/>
      <c r="G1235" s="117"/>
      <c r="H1235" s="110"/>
      <c r="I1235" s="111"/>
      <c r="J1235" s="110"/>
      <c r="K1235" s="111"/>
      <c r="L1235" s="6"/>
    </row>
    <row r="1236" spans="1:12" s="1" customFormat="1">
      <c r="A1236" s="385"/>
      <c r="B1236" s="421" t="s">
        <v>928</v>
      </c>
      <c r="C1236" s="121"/>
      <c r="D1236" s="389"/>
      <c r="E1236" s="117"/>
      <c r="F1236" s="130"/>
      <c r="G1236" s="117"/>
      <c r="H1236" s="110"/>
      <c r="I1236" s="111"/>
      <c r="J1236" s="110"/>
      <c r="K1236" s="111"/>
      <c r="L1236" s="6"/>
    </row>
    <row r="1237" spans="1:12" s="1" customFormat="1">
      <c r="A1237" s="385"/>
      <c r="B1237" s="142"/>
      <c r="C1237" s="121"/>
      <c r="D1237" s="389"/>
      <c r="E1237" s="117"/>
      <c r="F1237" s="130"/>
      <c r="G1237" s="117"/>
      <c r="H1237" s="110"/>
      <c r="I1237" s="111"/>
      <c r="J1237" s="110"/>
      <c r="K1237" s="111"/>
      <c r="L1237" s="6"/>
    </row>
    <row r="1238" spans="1:12" s="1" customFormat="1">
      <c r="A1238" s="385"/>
      <c r="B1238" s="496" t="s">
        <v>929</v>
      </c>
      <c r="C1238" s="121"/>
      <c r="D1238" s="389"/>
      <c r="E1238" s="117"/>
      <c r="F1238" s="130"/>
      <c r="G1238" s="117"/>
      <c r="H1238" s="110"/>
      <c r="I1238" s="111"/>
      <c r="J1238" s="110"/>
      <c r="K1238" s="111"/>
      <c r="L1238" s="6"/>
    </row>
    <row r="1239" spans="1:12" s="1" customFormat="1">
      <c r="A1239" s="385"/>
      <c r="B1239" s="212"/>
      <c r="C1239" s="121"/>
      <c r="D1239" s="389"/>
      <c r="E1239" s="117"/>
      <c r="F1239" s="130"/>
      <c r="G1239" s="117"/>
      <c r="H1239" s="110"/>
      <c r="I1239" s="111"/>
      <c r="J1239" s="110"/>
      <c r="K1239" s="111"/>
      <c r="L1239" s="6"/>
    </row>
    <row r="1240" spans="1:12" s="1" customFormat="1">
      <c r="A1240" s="385" t="s">
        <v>388</v>
      </c>
      <c r="B1240" s="497" t="s">
        <v>930</v>
      </c>
      <c r="C1240" s="121" t="s">
        <v>14</v>
      </c>
      <c r="D1240" s="121">
        <v>15</v>
      </c>
      <c r="E1240" s="388"/>
      <c r="F1240" s="130"/>
      <c r="G1240" s="117">
        <f t="shared" ref="G1240" si="357">D1240*E1240</f>
        <v>0</v>
      </c>
      <c r="H1240" s="110">
        <f>D1240</f>
        <v>15</v>
      </c>
      <c r="I1240" s="111">
        <f t="shared" ref="I1240" si="358">E1240*H1240</f>
        <v>0</v>
      </c>
      <c r="J1240" s="110"/>
      <c r="K1240" s="111"/>
      <c r="L1240" s="6"/>
    </row>
    <row r="1241" spans="1:12" s="1" customFormat="1">
      <c r="A1241" s="385"/>
      <c r="B1241" s="497"/>
      <c r="C1241" s="121"/>
      <c r="D1241" s="389"/>
      <c r="E1241" s="117"/>
      <c r="F1241" s="130"/>
      <c r="G1241" s="117"/>
      <c r="H1241" s="110"/>
      <c r="I1241" s="111"/>
      <c r="J1241" s="110"/>
      <c r="K1241" s="111"/>
      <c r="L1241" s="6"/>
    </row>
    <row r="1242" spans="1:12" s="1" customFormat="1">
      <c r="A1242" s="385" t="s">
        <v>390</v>
      </c>
      <c r="B1242" s="497" t="s">
        <v>931</v>
      </c>
      <c r="C1242" s="121" t="s">
        <v>14</v>
      </c>
      <c r="D1242" s="121">
        <v>15</v>
      </c>
      <c r="E1242" s="388"/>
      <c r="F1242" s="130"/>
      <c r="G1242" s="117">
        <f t="shared" ref="G1242" si="359">D1242*E1242</f>
        <v>0</v>
      </c>
      <c r="H1242" s="110">
        <f>D1242</f>
        <v>15</v>
      </c>
      <c r="I1242" s="111">
        <f t="shared" ref="I1242" si="360">E1242*H1242</f>
        <v>0</v>
      </c>
      <c r="J1242" s="110"/>
      <c r="K1242" s="111"/>
      <c r="L1242" s="6"/>
    </row>
    <row r="1243" spans="1:12" s="1" customFormat="1">
      <c r="A1243" s="385"/>
      <c r="B1243" s="212"/>
      <c r="C1243" s="121"/>
      <c r="D1243" s="389"/>
      <c r="E1243" s="117"/>
      <c r="F1243" s="130"/>
      <c r="G1243" s="117"/>
      <c r="H1243" s="110"/>
      <c r="I1243" s="111"/>
      <c r="J1243" s="110"/>
      <c r="K1243" s="111"/>
      <c r="L1243" s="6"/>
    </row>
    <row r="1244" spans="1:12" s="1" customFormat="1">
      <c r="A1244" s="385" t="s">
        <v>392</v>
      </c>
      <c r="B1244" s="497" t="s">
        <v>340</v>
      </c>
      <c r="C1244" s="121" t="s">
        <v>14</v>
      </c>
      <c r="D1244" s="121">
        <v>1</v>
      </c>
      <c r="E1244" s="388"/>
      <c r="F1244" s="130"/>
      <c r="G1244" s="117">
        <f t="shared" ref="G1244" si="361">D1244*E1244</f>
        <v>0</v>
      </c>
      <c r="H1244" s="110">
        <f>D1244</f>
        <v>1</v>
      </c>
      <c r="I1244" s="111">
        <f t="shared" ref="I1244" si="362">E1244*H1244</f>
        <v>0</v>
      </c>
      <c r="J1244" s="110"/>
      <c r="K1244" s="111"/>
      <c r="L1244" s="6"/>
    </row>
    <row r="1245" spans="1:12" s="1" customFormat="1">
      <c r="A1245" s="385"/>
      <c r="B1245" s="212"/>
      <c r="C1245" s="121"/>
      <c r="D1245" s="389"/>
      <c r="E1245" s="117"/>
      <c r="F1245" s="130"/>
      <c r="G1245" s="117"/>
      <c r="H1245" s="110"/>
      <c r="I1245" s="111"/>
      <c r="J1245" s="110"/>
      <c r="K1245" s="111"/>
      <c r="L1245" s="6"/>
    </row>
    <row r="1246" spans="1:12" s="1" customFormat="1">
      <c r="A1246" s="385"/>
      <c r="B1246" s="496" t="s">
        <v>932</v>
      </c>
      <c r="C1246" s="121"/>
      <c r="D1246" s="389"/>
      <c r="E1246" s="117"/>
      <c r="F1246" s="130"/>
      <c r="G1246" s="117"/>
      <c r="H1246" s="110"/>
      <c r="I1246" s="111"/>
      <c r="J1246" s="110"/>
      <c r="K1246" s="111"/>
      <c r="L1246" s="6"/>
    </row>
    <row r="1247" spans="1:12" s="1" customFormat="1">
      <c r="A1247" s="385"/>
      <c r="B1247" s="212"/>
      <c r="C1247" s="121"/>
      <c r="D1247" s="389"/>
      <c r="E1247" s="117"/>
      <c r="F1247" s="130"/>
      <c r="G1247" s="117"/>
      <c r="H1247" s="110"/>
      <c r="I1247" s="111"/>
      <c r="J1247" s="110"/>
      <c r="K1247" s="111"/>
      <c r="L1247" s="6"/>
    </row>
    <row r="1248" spans="1:12" s="1" customFormat="1">
      <c r="A1248" s="385" t="s">
        <v>393</v>
      </c>
      <c r="B1248" s="498" t="s">
        <v>933</v>
      </c>
      <c r="C1248" s="121" t="s">
        <v>14</v>
      </c>
      <c r="D1248" s="121">
        <v>8</v>
      </c>
      <c r="E1248" s="388"/>
      <c r="F1248" s="130"/>
      <c r="G1248" s="117">
        <f t="shared" ref="G1248" si="363">D1248*E1248</f>
        <v>0</v>
      </c>
      <c r="H1248" s="110">
        <f>D1248</f>
        <v>8</v>
      </c>
      <c r="I1248" s="111">
        <f t="shared" ref="I1248" si="364">E1248*H1248</f>
        <v>0</v>
      </c>
      <c r="J1248" s="110"/>
      <c r="K1248" s="111"/>
      <c r="L1248" s="6"/>
    </row>
    <row r="1249" spans="1:12" s="1" customFormat="1">
      <c r="A1249" s="385"/>
      <c r="B1249" s="498"/>
      <c r="C1249" s="121"/>
      <c r="D1249" s="389"/>
      <c r="E1249" s="117"/>
      <c r="F1249" s="130"/>
      <c r="G1249" s="117"/>
      <c r="H1249" s="110"/>
      <c r="I1249" s="111"/>
      <c r="J1249" s="110"/>
      <c r="K1249" s="111"/>
      <c r="L1249" s="6"/>
    </row>
    <row r="1250" spans="1:12" s="1" customFormat="1" ht="25.2">
      <c r="A1250" s="385" t="s">
        <v>394</v>
      </c>
      <c r="B1250" s="498" t="s">
        <v>934</v>
      </c>
      <c r="C1250" s="121" t="s">
        <v>14</v>
      </c>
      <c r="D1250" s="121">
        <v>1</v>
      </c>
      <c r="E1250" s="388"/>
      <c r="F1250" s="130"/>
      <c r="G1250" s="117">
        <f t="shared" ref="G1250" si="365">D1250*E1250</f>
        <v>0</v>
      </c>
      <c r="H1250" s="110">
        <f>D1250</f>
        <v>1</v>
      </c>
      <c r="I1250" s="111">
        <f t="shared" ref="I1250" si="366">E1250*H1250</f>
        <v>0</v>
      </c>
      <c r="J1250" s="110"/>
      <c r="K1250" s="111"/>
      <c r="L1250" s="6"/>
    </row>
    <row r="1251" spans="1:12" s="1" customFormat="1">
      <c r="A1251" s="385"/>
      <c r="B1251" s="498"/>
      <c r="C1251" s="121"/>
      <c r="D1251" s="389"/>
      <c r="E1251" s="117"/>
      <c r="F1251" s="130"/>
      <c r="G1251" s="117"/>
      <c r="H1251" s="110"/>
      <c r="I1251" s="111"/>
      <c r="J1251" s="110"/>
      <c r="K1251" s="111"/>
      <c r="L1251" s="6"/>
    </row>
    <row r="1252" spans="1:12" s="1" customFormat="1">
      <c r="A1252" s="385" t="s">
        <v>342</v>
      </c>
      <c r="B1252" s="497" t="s">
        <v>340</v>
      </c>
      <c r="C1252" s="121" t="s">
        <v>14</v>
      </c>
      <c r="D1252" s="121">
        <v>1</v>
      </c>
      <c r="E1252" s="388"/>
      <c r="F1252" s="130"/>
      <c r="G1252" s="117">
        <f t="shared" ref="G1252" si="367">D1252*E1252</f>
        <v>0</v>
      </c>
      <c r="H1252" s="110">
        <f>D1252</f>
        <v>1</v>
      </c>
      <c r="I1252" s="111">
        <f t="shared" ref="I1252" si="368">E1252*H1252</f>
        <v>0</v>
      </c>
      <c r="J1252" s="110"/>
      <c r="K1252" s="111"/>
      <c r="L1252" s="6"/>
    </row>
    <row r="1253" spans="1:12" s="1" customFormat="1">
      <c r="A1253" s="385"/>
      <c r="B1253" s="392"/>
      <c r="C1253" s="425"/>
      <c r="D1253" s="426"/>
      <c r="E1253" s="117"/>
      <c r="F1253" s="130"/>
      <c r="G1253" s="117"/>
      <c r="H1253" s="110"/>
      <c r="I1253" s="111"/>
      <c r="J1253" s="110"/>
      <c r="K1253" s="111"/>
      <c r="L1253" s="6"/>
    </row>
    <row r="1254" spans="1:12">
      <c r="A1254" s="393"/>
      <c r="B1254" s="394" t="s">
        <v>341</v>
      </c>
      <c r="C1254" s="395"/>
      <c r="D1254" s="396"/>
      <c r="E1254" s="397"/>
      <c r="F1254" s="398"/>
      <c r="G1254" s="399">
        <f>SUM(G1171:G1253)</f>
        <v>0</v>
      </c>
      <c r="H1254" s="399"/>
      <c r="I1254" s="399">
        <f>SUM(I1171:I1253)</f>
        <v>0</v>
      </c>
      <c r="J1254" s="399"/>
      <c r="K1254" s="399">
        <f>SUM(K1171:K1253)</f>
        <v>0</v>
      </c>
    </row>
    <row r="1255" spans="1:12">
      <c r="A1255" s="402"/>
      <c r="B1255" s="403"/>
      <c r="C1255" s="404"/>
      <c r="D1255" s="405"/>
      <c r="E1255" s="406"/>
      <c r="F1255" s="407"/>
      <c r="G1255" s="408"/>
      <c r="H1255" s="405"/>
      <c r="I1255" s="364"/>
      <c r="J1255" s="365"/>
      <c r="K1255" s="364"/>
    </row>
    <row r="1256" spans="1:12">
      <c r="A1256" s="402"/>
      <c r="B1256" s="409" t="s">
        <v>343</v>
      </c>
      <c r="C1256" s="404"/>
      <c r="D1256" s="405"/>
      <c r="E1256" s="406"/>
      <c r="F1256" s="407"/>
      <c r="G1256" s="408"/>
      <c r="H1256" s="405"/>
      <c r="I1256" s="364"/>
      <c r="J1256" s="365"/>
      <c r="K1256" s="364"/>
    </row>
    <row r="1257" spans="1:12">
      <c r="A1257" s="402"/>
      <c r="B1257" s="410" t="s">
        <v>344</v>
      </c>
      <c r="C1257" s="404"/>
      <c r="D1257" s="405"/>
      <c r="E1257" s="406"/>
      <c r="F1257" s="407"/>
      <c r="G1257" s="408"/>
      <c r="H1257" s="405"/>
      <c r="I1257" s="364"/>
      <c r="J1257" s="365"/>
      <c r="K1257" s="364"/>
    </row>
    <row r="1258" spans="1:12">
      <c r="A1258" s="402"/>
      <c r="B1258" s="410" t="s">
        <v>345</v>
      </c>
      <c r="C1258" s="404"/>
      <c r="D1258" s="405"/>
      <c r="E1258" s="406"/>
      <c r="F1258" s="407"/>
      <c r="G1258" s="408"/>
      <c r="H1258" s="405"/>
      <c r="I1258" s="364"/>
      <c r="J1258" s="365"/>
      <c r="K1258" s="364"/>
    </row>
    <row r="1259" spans="1:12">
      <c r="A1259" s="402"/>
      <c r="B1259" s="410" t="s">
        <v>346</v>
      </c>
      <c r="C1259" s="404"/>
      <c r="D1259" s="405"/>
      <c r="E1259" s="406"/>
      <c r="F1259" s="407"/>
      <c r="G1259" s="408"/>
      <c r="H1259" s="405"/>
      <c r="I1259" s="364"/>
      <c r="J1259" s="365"/>
      <c r="K1259" s="364"/>
    </row>
    <row r="1260" spans="1:12">
      <c r="A1260" s="402"/>
      <c r="B1260" s="392" t="s">
        <v>347</v>
      </c>
      <c r="C1260" s="404"/>
      <c r="D1260" s="405"/>
      <c r="E1260" s="406"/>
      <c r="F1260" s="407"/>
      <c r="G1260" s="408"/>
      <c r="H1260" s="405"/>
      <c r="I1260" s="364"/>
      <c r="J1260" s="365"/>
      <c r="K1260" s="364"/>
    </row>
    <row r="1261" spans="1:12">
      <c r="A1261" s="402"/>
      <c r="B1261" s="392" t="s">
        <v>348</v>
      </c>
      <c r="C1261" s="404"/>
      <c r="D1261" s="405"/>
      <c r="E1261" s="406"/>
      <c r="F1261" s="407"/>
      <c r="G1261" s="408"/>
      <c r="H1261" s="405"/>
      <c r="I1261" s="364"/>
      <c r="J1261" s="365"/>
      <c r="K1261" s="364"/>
    </row>
    <row r="1262" spans="1:12">
      <c r="A1262" s="402"/>
      <c r="B1262" s="392" t="s">
        <v>349</v>
      </c>
      <c r="C1262" s="404"/>
      <c r="D1262" s="405"/>
      <c r="E1262" s="406"/>
      <c r="F1262" s="407"/>
      <c r="G1262" s="408"/>
      <c r="H1262" s="405"/>
      <c r="I1262" s="364"/>
      <c r="J1262" s="365"/>
      <c r="K1262" s="364"/>
    </row>
    <row r="1263" spans="1:12">
      <c r="A1263" s="402"/>
      <c r="B1263" s="392" t="s">
        <v>350</v>
      </c>
      <c r="C1263" s="404"/>
      <c r="D1263" s="405"/>
      <c r="E1263" s="406"/>
      <c r="F1263" s="407"/>
      <c r="G1263" s="408"/>
      <c r="H1263" s="405"/>
      <c r="I1263" s="364"/>
      <c r="J1263" s="365"/>
      <c r="K1263" s="364"/>
    </row>
    <row r="1264" spans="1:12">
      <c r="A1264" s="402"/>
      <c r="B1264" s="392" t="s">
        <v>351</v>
      </c>
      <c r="C1264" s="404"/>
      <c r="D1264" s="405"/>
      <c r="E1264" s="406"/>
      <c r="F1264" s="407"/>
      <c r="G1264" s="408"/>
      <c r="H1264" s="405"/>
      <c r="I1264" s="364"/>
      <c r="J1264" s="365"/>
      <c r="K1264" s="364"/>
    </row>
    <row r="1265" spans="1:12">
      <c r="A1265" s="402"/>
      <c r="B1265" s="392" t="s">
        <v>352</v>
      </c>
      <c r="C1265" s="404"/>
      <c r="D1265" s="405"/>
      <c r="E1265" s="406"/>
      <c r="F1265" s="407"/>
      <c r="G1265" s="408"/>
      <c r="H1265" s="405"/>
      <c r="I1265" s="364"/>
      <c r="J1265" s="365"/>
      <c r="K1265" s="364"/>
    </row>
    <row r="1266" spans="1:12">
      <c r="A1266" s="402"/>
      <c r="B1266" s="392" t="s">
        <v>353</v>
      </c>
      <c r="C1266" s="121" t="s">
        <v>354</v>
      </c>
      <c r="D1266" s="121">
        <v>3</v>
      </c>
      <c r="E1266" s="388"/>
      <c r="F1266" s="130"/>
      <c r="G1266" s="411"/>
      <c r="H1266" s="110"/>
      <c r="I1266" s="411">
        <f>AVERAGE(I1254*D1266/100)</f>
        <v>0</v>
      </c>
      <c r="J1266" s="365"/>
      <c r="K1266" s="411">
        <f>AVERAGE(K1254*D1266/100)</f>
        <v>0</v>
      </c>
    </row>
    <row r="1267" spans="1:12">
      <c r="A1267" s="402"/>
      <c r="B1267" s="392"/>
      <c r="C1267" s="404"/>
      <c r="D1267" s="405"/>
      <c r="E1267" s="406"/>
      <c r="F1267" s="407"/>
      <c r="G1267" s="408"/>
      <c r="H1267" s="405"/>
      <c r="I1267" s="364"/>
      <c r="J1267" s="365"/>
      <c r="K1267" s="364"/>
    </row>
    <row r="1268" spans="1:12">
      <c r="A1268" s="393"/>
      <c r="B1268" s="394" t="s">
        <v>341</v>
      </c>
      <c r="C1268" s="395"/>
      <c r="D1268" s="396"/>
      <c r="E1268" s="397"/>
      <c r="F1268" s="398"/>
      <c r="G1268" s="399"/>
      <c r="H1268" s="396"/>
      <c r="I1268" s="412">
        <f>SUM(I1254:I1267)</f>
        <v>0</v>
      </c>
      <c r="J1268" s="401"/>
      <c r="K1268" s="412">
        <f>SUM(K1254:K1267)</f>
        <v>0</v>
      </c>
    </row>
    <row r="1269" spans="1:12" s="1" customFormat="1">
      <c r="A1269" s="368"/>
      <c r="B1269" s="369"/>
      <c r="C1269" s="380"/>
      <c r="D1269" s="381"/>
      <c r="E1269" s="75"/>
      <c r="F1269" s="77"/>
      <c r="G1269" s="75"/>
      <c r="H1269" s="73"/>
      <c r="I1269" s="74"/>
      <c r="J1269" s="73"/>
      <c r="K1269" s="74"/>
      <c r="L1269" s="6"/>
    </row>
    <row r="1270" spans="1:12" s="1" customFormat="1">
      <c r="A1270" s="368"/>
      <c r="B1270" s="369"/>
      <c r="C1270" s="380"/>
      <c r="D1270" s="381"/>
      <c r="E1270" s="75"/>
      <c r="F1270" s="77"/>
      <c r="G1270" s="75"/>
      <c r="H1270" s="73"/>
      <c r="I1270" s="74"/>
      <c r="J1270" s="73"/>
      <c r="K1270" s="74"/>
      <c r="L1270" s="6"/>
    </row>
    <row r="1271" spans="1:12" s="1" customFormat="1">
      <c r="A1271" s="368"/>
      <c r="B1271" s="369"/>
      <c r="C1271" s="380"/>
      <c r="D1271" s="381"/>
      <c r="E1271" s="75"/>
      <c r="F1271" s="77"/>
      <c r="G1271" s="75"/>
      <c r="H1271" s="73"/>
      <c r="I1271" s="74"/>
      <c r="J1271" s="73"/>
      <c r="K1271" s="74"/>
      <c r="L1271" s="6"/>
    </row>
    <row r="1272" spans="1:12" s="1" customFormat="1">
      <c r="A1272" s="368"/>
      <c r="B1272" s="369"/>
      <c r="C1272" s="380"/>
      <c r="D1272" s="381"/>
      <c r="E1272" s="75"/>
      <c r="F1272" s="77"/>
      <c r="G1272" s="75"/>
      <c r="H1272" s="73"/>
      <c r="I1272" s="74"/>
      <c r="J1272" s="73"/>
      <c r="K1272" s="74"/>
      <c r="L1272" s="6"/>
    </row>
    <row r="1273" spans="1:12" s="1" customFormat="1">
      <c r="A1273" s="368"/>
      <c r="B1273" s="369"/>
      <c r="C1273" s="380"/>
      <c r="D1273" s="381"/>
      <c r="E1273" s="75"/>
      <c r="F1273" s="77"/>
      <c r="G1273" s="75"/>
      <c r="H1273" s="73"/>
      <c r="I1273" s="74"/>
      <c r="J1273" s="73"/>
      <c r="K1273" s="74"/>
      <c r="L1273" s="6"/>
    </row>
    <row r="1274" spans="1:12" s="1" customFormat="1">
      <c r="A1274" s="368"/>
      <c r="B1274" s="369"/>
      <c r="C1274" s="380"/>
      <c r="D1274" s="381"/>
      <c r="E1274" s="75"/>
      <c r="F1274" s="77"/>
      <c r="G1274" s="75"/>
      <c r="H1274" s="73"/>
      <c r="I1274" s="74"/>
      <c r="J1274" s="73"/>
      <c r="K1274" s="74"/>
      <c r="L1274" s="6"/>
    </row>
    <row r="1275" spans="1:12" s="1" customFormat="1">
      <c r="A1275" s="368"/>
      <c r="B1275" s="369"/>
      <c r="C1275" s="380"/>
      <c r="D1275" s="381"/>
      <c r="E1275" s="75"/>
      <c r="F1275" s="77"/>
      <c r="G1275" s="75"/>
      <c r="H1275" s="73"/>
      <c r="I1275" s="74"/>
      <c r="J1275" s="73"/>
      <c r="K1275" s="74"/>
      <c r="L1275" s="6"/>
    </row>
    <row r="1276" spans="1:12" s="1" customFormat="1">
      <c r="A1276" s="368"/>
      <c r="B1276" s="369"/>
      <c r="C1276" s="380"/>
      <c r="D1276" s="381"/>
      <c r="E1276" s="75"/>
      <c r="F1276" s="77"/>
      <c r="G1276" s="75"/>
      <c r="H1276" s="73"/>
      <c r="I1276" s="74"/>
      <c r="J1276" s="73"/>
      <c r="K1276" s="74"/>
      <c r="L1276" s="6"/>
    </row>
    <row r="1277" spans="1:12" s="1" customFormat="1">
      <c r="A1277" s="368"/>
      <c r="B1277" s="369"/>
      <c r="C1277" s="380"/>
      <c r="D1277" s="381"/>
      <c r="E1277" s="75"/>
      <c r="F1277" s="77"/>
      <c r="G1277" s="75"/>
      <c r="H1277" s="73"/>
      <c r="I1277" s="74"/>
      <c r="J1277" s="73"/>
      <c r="K1277" s="74"/>
      <c r="L1277" s="6"/>
    </row>
    <row r="1278" spans="1:12" s="1" customFormat="1">
      <c r="A1278" s="368"/>
      <c r="B1278" s="369"/>
      <c r="C1278" s="380"/>
      <c r="D1278" s="381"/>
      <c r="E1278" s="75"/>
      <c r="F1278" s="77"/>
      <c r="G1278" s="75"/>
      <c r="H1278" s="73"/>
      <c r="I1278" s="74"/>
      <c r="J1278" s="73"/>
      <c r="K1278" s="74"/>
      <c r="L1278" s="6"/>
    </row>
    <row r="1279" spans="1:12" s="1" customFormat="1">
      <c r="A1279" s="368"/>
      <c r="B1279" s="369"/>
      <c r="C1279" s="380"/>
      <c r="D1279" s="381"/>
      <c r="E1279" s="75"/>
      <c r="F1279" s="77"/>
      <c r="G1279" s="75"/>
      <c r="H1279" s="73"/>
      <c r="I1279" s="74"/>
      <c r="J1279" s="73"/>
      <c r="K1279" s="74"/>
      <c r="L1279" s="6"/>
    </row>
    <row r="1280" spans="1:12" s="1" customFormat="1">
      <c r="A1280" s="368"/>
      <c r="B1280" s="369"/>
      <c r="C1280" s="380"/>
      <c r="D1280" s="381"/>
      <c r="E1280" s="75"/>
      <c r="F1280" s="77"/>
      <c r="G1280" s="75"/>
      <c r="H1280" s="73"/>
      <c r="I1280" s="74"/>
      <c r="J1280" s="73"/>
      <c r="K1280" s="74"/>
      <c r="L1280" s="6"/>
    </row>
    <row r="1281" spans="1:12" s="1" customFormat="1">
      <c r="A1281" s="368"/>
      <c r="B1281" s="369"/>
      <c r="C1281" s="380"/>
      <c r="D1281" s="381"/>
      <c r="E1281" s="75"/>
      <c r="F1281" s="77"/>
      <c r="G1281" s="75"/>
      <c r="H1281" s="73"/>
      <c r="I1281" s="74"/>
      <c r="J1281" s="73"/>
      <c r="K1281" s="74"/>
      <c r="L1281" s="6"/>
    </row>
    <row r="1282" spans="1:12" s="1" customFormat="1">
      <c r="A1282" s="368"/>
      <c r="B1282" s="369"/>
      <c r="C1282" s="380"/>
      <c r="D1282" s="381"/>
      <c r="E1282" s="75"/>
      <c r="F1282" s="77"/>
      <c r="G1282" s="75"/>
      <c r="H1282" s="73"/>
      <c r="I1282" s="74"/>
      <c r="J1282" s="73"/>
      <c r="K1282" s="74"/>
      <c r="L1282" s="6"/>
    </row>
    <row r="1283" spans="1:12" s="1" customFormat="1">
      <c r="A1283" s="368"/>
      <c r="B1283" s="369"/>
      <c r="C1283" s="380"/>
      <c r="D1283" s="381"/>
      <c r="E1283" s="75"/>
      <c r="F1283" s="77"/>
      <c r="G1283" s="75"/>
      <c r="H1283" s="73"/>
      <c r="I1283" s="74"/>
      <c r="J1283" s="73"/>
      <c r="K1283" s="74"/>
      <c r="L1283" s="6"/>
    </row>
    <row r="1284" spans="1:12" s="1" customFormat="1">
      <c r="A1284" s="368"/>
      <c r="B1284" s="369"/>
      <c r="C1284" s="380"/>
      <c r="D1284" s="381"/>
      <c r="E1284" s="75"/>
      <c r="F1284" s="77"/>
      <c r="G1284" s="75"/>
      <c r="H1284" s="73"/>
      <c r="I1284" s="74"/>
      <c r="J1284" s="73"/>
      <c r="K1284" s="74"/>
      <c r="L1284" s="6"/>
    </row>
    <row r="1285" spans="1:12" s="1" customFormat="1">
      <c r="A1285" s="368"/>
      <c r="B1285" s="369"/>
      <c r="C1285" s="380"/>
      <c r="D1285" s="381"/>
      <c r="E1285" s="75"/>
      <c r="F1285" s="77"/>
      <c r="G1285" s="75"/>
      <c r="H1285" s="73"/>
      <c r="I1285" s="74"/>
      <c r="J1285" s="73"/>
      <c r="K1285" s="74"/>
      <c r="L1285" s="6"/>
    </row>
    <row r="1286" spans="1:12" s="1" customFormat="1">
      <c r="A1286" s="368"/>
      <c r="B1286" s="369"/>
      <c r="C1286" s="380"/>
      <c r="D1286" s="381"/>
      <c r="E1286" s="75"/>
      <c r="F1286" s="77"/>
      <c r="G1286" s="75"/>
      <c r="H1286" s="73"/>
      <c r="I1286" s="74"/>
      <c r="J1286" s="73"/>
      <c r="K1286" s="74"/>
      <c r="L1286" s="6"/>
    </row>
    <row r="1287" spans="1:12" s="1" customFormat="1">
      <c r="A1287" s="368"/>
      <c r="B1287" s="369"/>
      <c r="C1287" s="380"/>
      <c r="D1287" s="381"/>
      <c r="E1287" s="75"/>
      <c r="F1287" s="77"/>
      <c r="G1287" s="75"/>
      <c r="H1287" s="73"/>
      <c r="I1287" s="74"/>
      <c r="J1287" s="73"/>
      <c r="K1287" s="74"/>
      <c r="L1287" s="6"/>
    </row>
    <row r="1288" spans="1:12" s="1" customFormat="1">
      <c r="A1288" s="368"/>
      <c r="B1288" s="369"/>
      <c r="C1288" s="380"/>
      <c r="D1288" s="381"/>
      <c r="E1288" s="75"/>
      <c r="F1288" s="77"/>
      <c r="G1288" s="75"/>
      <c r="H1288" s="73"/>
      <c r="I1288" s="74"/>
      <c r="J1288" s="73"/>
      <c r="K1288" s="74"/>
      <c r="L1288" s="6"/>
    </row>
    <row r="1289" spans="1:12" s="1" customFormat="1">
      <c r="A1289" s="368"/>
      <c r="B1289" s="369"/>
      <c r="C1289" s="380"/>
      <c r="D1289" s="381"/>
      <c r="E1289" s="75"/>
      <c r="F1289" s="77"/>
      <c r="G1289" s="75"/>
      <c r="H1289" s="73"/>
      <c r="I1289" s="74"/>
      <c r="J1289" s="73"/>
      <c r="K1289" s="74"/>
      <c r="L1289" s="6"/>
    </row>
    <row r="1290" spans="1:12" s="1" customFormat="1">
      <c r="A1290" s="368"/>
      <c r="B1290" s="369"/>
      <c r="C1290" s="380"/>
      <c r="D1290" s="381"/>
      <c r="E1290" s="75"/>
      <c r="F1290" s="77"/>
      <c r="G1290" s="75"/>
      <c r="H1290" s="73"/>
      <c r="I1290" s="74"/>
      <c r="J1290" s="73"/>
      <c r="K1290" s="74"/>
      <c r="L1290" s="6"/>
    </row>
    <row r="1291" spans="1:12" s="1" customFormat="1">
      <c r="A1291" s="368"/>
      <c r="B1291" s="369"/>
      <c r="C1291" s="380"/>
      <c r="D1291" s="381"/>
      <c r="E1291" s="75"/>
      <c r="F1291" s="77"/>
      <c r="G1291" s="75"/>
      <c r="H1291" s="73"/>
      <c r="I1291" s="74"/>
      <c r="J1291" s="73"/>
      <c r="K1291" s="74"/>
      <c r="L1291" s="6"/>
    </row>
    <row r="1292" spans="1:12" s="1" customFormat="1">
      <c r="A1292" s="368"/>
      <c r="B1292" s="369"/>
      <c r="C1292" s="380"/>
      <c r="D1292" s="381"/>
      <c r="E1292" s="75"/>
      <c r="F1292" s="77"/>
      <c r="G1292" s="75"/>
      <c r="H1292" s="73"/>
      <c r="I1292" s="74"/>
      <c r="J1292" s="73"/>
      <c r="K1292" s="74"/>
      <c r="L1292" s="6"/>
    </row>
    <row r="1293" spans="1:12" s="1" customFormat="1">
      <c r="A1293" s="368"/>
      <c r="B1293" s="369"/>
      <c r="C1293" s="380"/>
      <c r="D1293" s="381"/>
      <c r="E1293" s="75"/>
      <c r="F1293" s="77"/>
      <c r="G1293" s="75"/>
      <c r="H1293" s="73"/>
      <c r="I1293" s="74"/>
      <c r="J1293" s="73"/>
      <c r="K1293" s="74"/>
      <c r="L1293" s="6"/>
    </row>
    <row r="1294" spans="1:12" s="1" customFormat="1">
      <c r="A1294" s="368"/>
      <c r="B1294" s="369"/>
      <c r="C1294" s="380"/>
      <c r="D1294" s="381"/>
      <c r="E1294" s="75"/>
      <c r="F1294" s="77"/>
      <c r="G1294" s="75"/>
      <c r="H1294" s="73"/>
      <c r="I1294" s="74"/>
      <c r="J1294" s="73"/>
      <c r="K1294" s="74"/>
      <c r="L1294" s="6"/>
    </row>
    <row r="1295" spans="1:12" s="1" customFormat="1">
      <c r="A1295" s="368"/>
      <c r="B1295" s="369"/>
      <c r="C1295" s="380"/>
      <c r="D1295" s="381"/>
      <c r="E1295" s="75"/>
      <c r="F1295" s="77"/>
      <c r="G1295" s="75"/>
      <c r="H1295" s="73"/>
      <c r="I1295" s="74"/>
      <c r="J1295" s="73"/>
      <c r="K1295" s="74"/>
      <c r="L1295" s="6"/>
    </row>
    <row r="1296" spans="1:12" s="1" customFormat="1">
      <c r="A1296" s="368"/>
      <c r="B1296" s="369"/>
      <c r="C1296" s="380"/>
      <c r="D1296" s="381"/>
      <c r="E1296" s="75"/>
      <c r="F1296" s="77"/>
      <c r="G1296" s="75"/>
      <c r="H1296" s="73"/>
      <c r="I1296" s="74"/>
      <c r="J1296" s="73"/>
      <c r="K1296" s="74"/>
      <c r="L1296" s="6"/>
    </row>
    <row r="1297" spans="1:12" s="1" customFormat="1">
      <c r="A1297" s="368"/>
      <c r="B1297" s="369"/>
      <c r="C1297" s="380"/>
      <c r="D1297" s="381"/>
      <c r="E1297" s="75"/>
      <c r="F1297" s="77"/>
      <c r="G1297" s="75"/>
      <c r="H1297" s="73"/>
      <c r="I1297" s="74"/>
      <c r="J1297" s="73"/>
      <c r="K1297" s="74"/>
      <c r="L1297" s="6"/>
    </row>
    <row r="1298" spans="1:12" s="1" customFormat="1">
      <c r="A1298" s="368"/>
      <c r="B1298" s="369"/>
      <c r="C1298" s="380"/>
      <c r="D1298" s="381"/>
      <c r="E1298" s="75"/>
      <c r="F1298" s="77"/>
      <c r="G1298" s="75"/>
      <c r="H1298" s="73"/>
      <c r="I1298" s="74"/>
      <c r="J1298" s="73"/>
      <c r="K1298" s="74"/>
      <c r="L1298" s="6"/>
    </row>
    <row r="1299" spans="1:12" s="1" customFormat="1">
      <c r="A1299" s="368"/>
      <c r="B1299" s="369"/>
      <c r="C1299" s="380"/>
      <c r="D1299" s="381"/>
      <c r="E1299" s="75"/>
      <c r="F1299" s="77"/>
      <c r="G1299" s="75"/>
      <c r="H1299" s="73"/>
      <c r="I1299" s="74"/>
      <c r="J1299" s="73"/>
      <c r="K1299" s="74"/>
      <c r="L1299" s="6"/>
    </row>
    <row r="1300" spans="1:12" s="1" customFormat="1">
      <c r="A1300" s="368"/>
      <c r="B1300" s="369"/>
      <c r="C1300" s="380"/>
      <c r="D1300" s="381"/>
      <c r="E1300" s="75"/>
      <c r="F1300" s="77"/>
      <c r="G1300" s="75"/>
      <c r="H1300" s="73"/>
      <c r="I1300" s="74"/>
      <c r="J1300" s="73"/>
      <c r="K1300" s="74"/>
      <c r="L1300" s="6"/>
    </row>
    <row r="1301" spans="1:12" s="1" customFormat="1">
      <c r="A1301" s="368"/>
      <c r="B1301" s="369"/>
      <c r="C1301" s="380"/>
      <c r="D1301" s="381"/>
      <c r="E1301" s="75"/>
      <c r="F1301" s="77"/>
      <c r="G1301" s="75"/>
      <c r="H1301" s="73"/>
      <c r="I1301" s="74"/>
      <c r="J1301" s="73"/>
      <c r="K1301" s="74"/>
      <c r="L1301" s="6"/>
    </row>
    <row r="1302" spans="1:12" s="1" customFormat="1">
      <c r="A1302" s="368"/>
      <c r="B1302" s="369"/>
      <c r="C1302" s="380"/>
      <c r="D1302" s="381"/>
      <c r="E1302" s="75"/>
      <c r="F1302" s="77"/>
      <c r="G1302" s="75"/>
      <c r="H1302" s="73"/>
      <c r="I1302" s="74"/>
      <c r="J1302" s="73"/>
      <c r="K1302" s="74"/>
      <c r="L1302" s="6"/>
    </row>
    <row r="1303" spans="1:12" s="1" customFormat="1">
      <c r="A1303" s="368"/>
      <c r="B1303" s="369"/>
      <c r="C1303" s="77"/>
      <c r="D1303" s="381"/>
      <c r="E1303" s="75"/>
      <c r="F1303" s="77"/>
      <c r="G1303" s="75"/>
      <c r="H1303" s="73"/>
      <c r="I1303" s="74"/>
      <c r="J1303" s="73"/>
      <c r="K1303" s="74"/>
      <c r="L1303" s="6"/>
    </row>
    <row r="1304" spans="1:12" s="1" customFormat="1">
      <c r="A1304" s="368"/>
      <c r="B1304" s="369"/>
      <c r="C1304" s="76"/>
      <c r="D1304" s="76"/>
      <c r="E1304" s="75"/>
      <c r="F1304" s="77"/>
      <c r="G1304" s="75"/>
      <c r="H1304" s="73"/>
      <c r="I1304" s="74"/>
      <c r="J1304" s="73"/>
      <c r="K1304" s="74"/>
      <c r="L1304" s="6"/>
    </row>
    <row r="1305" spans="1:12">
      <c r="A1305" s="370"/>
      <c r="B1305" s="379"/>
      <c r="C1305" s="371"/>
      <c r="D1305" s="372"/>
      <c r="E1305" s="373"/>
      <c r="F1305" s="374"/>
      <c r="G1305" s="375"/>
      <c r="H1305" s="376"/>
      <c r="I1305" s="377"/>
      <c r="J1305" s="378"/>
      <c r="K1305" s="377"/>
    </row>
  </sheetData>
  <sheetProtection algorithmName="SHA-512" hashValue="6KBuYuR5F5qGxLbBSXwV0g2I9aHFCdQx4HGrDRbhvl+YehpRdHT4fRoTY15iTBGOwl/19h1Cj7VjURYvR9Cjdg==" saltValue="ADN+bP2ljl5vLkg186tIKw=="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0" orientation="landscape" r:id="rId1"/>
  <headerFooter>
    <oddHeader>&amp;LPZI Popisi del&amp;CGE PROJEKT d.o.o.</oddHeader>
    <oddFooter>&amp;L&amp;A&amp;CVOJAŠNICA EDVARDA PEPERKA - KUHINJA
(Energetska sanacija in prenova notranjih prostorov) &amp;R&amp;P/&amp;N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52"/>
  <sheetViews>
    <sheetView view="pageBreakPreview" zoomScale="85" zoomScaleNormal="100" zoomScaleSheetLayoutView="85" workbookViewId="0">
      <selection activeCell="E1" sqref="E1:E1048576"/>
    </sheetView>
  </sheetViews>
  <sheetFormatPr defaultColWidth="9.15625" defaultRowHeight="12.9"/>
  <cols>
    <col min="1" max="1" width="7.68359375" style="367" customWidth="1"/>
    <col min="2" max="2" width="63.83984375" style="20" customWidth="1"/>
    <col min="3" max="3" width="5.15625" style="66" customWidth="1"/>
    <col min="4" max="4" width="8" style="67" customWidth="1"/>
    <col min="5" max="5" width="12" style="72" customWidth="1"/>
    <col min="6" max="6" width="4.41796875" style="20" customWidth="1"/>
    <col min="7" max="7" width="15.578125" style="69" customWidth="1"/>
    <col min="8" max="8" width="9.15625" style="70"/>
    <col min="9" max="9" width="15.578125" style="71" customWidth="1"/>
    <col min="10" max="10" width="9.15625" style="70"/>
    <col min="11" max="11" width="15.578125" style="71" customWidth="1"/>
    <col min="12" max="16384" width="9.15625" style="3"/>
  </cols>
  <sheetData>
    <row r="1" spans="1:11">
      <c r="A1" s="382" t="s">
        <v>0</v>
      </c>
      <c r="B1" s="88" t="s">
        <v>1</v>
      </c>
      <c r="C1" s="89" t="s">
        <v>2</v>
      </c>
      <c r="D1" s="90" t="s">
        <v>3</v>
      </c>
      <c r="E1" s="91" t="s">
        <v>961</v>
      </c>
      <c r="F1" s="92"/>
      <c r="G1" s="93" t="s">
        <v>5</v>
      </c>
      <c r="H1" s="94" t="s">
        <v>3</v>
      </c>
      <c r="I1" s="95" t="s">
        <v>5</v>
      </c>
      <c r="J1" s="94" t="s">
        <v>3</v>
      </c>
      <c r="K1" s="95" t="s">
        <v>5</v>
      </c>
    </row>
    <row r="2" spans="1:11">
      <c r="A2" s="382"/>
      <c r="B2" s="88"/>
      <c r="C2" s="89"/>
      <c r="D2" s="90"/>
      <c r="E2" s="91"/>
      <c r="F2" s="92"/>
      <c r="G2" s="93"/>
      <c r="H2" s="94"/>
      <c r="I2" s="95"/>
      <c r="J2" s="94"/>
      <c r="K2" s="95"/>
    </row>
    <row r="3" spans="1:11">
      <c r="A3" s="366"/>
      <c r="B3" s="11"/>
      <c r="C3" s="63"/>
      <c r="D3" s="64"/>
      <c r="E3" s="65"/>
      <c r="F3" s="13"/>
      <c r="G3" s="14"/>
      <c r="H3" s="534"/>
      <c r="I3" s="533"/>
      <c r="J3" s="534"/>
      <c r="K3" s="533"/>
    </row>
    <row r="4" spans="1:11">
      <c r="A4" s="383" t="s">
        <v>355</v>
      </c>
      <c r="B4" s="27" t="s">
        <v>356</v>
      </c>
      <c r="C4" s="96"/>
      <c r="D4" s="97"/>
      <c r="E4" s="98"/>
      <c r="F4" s="29"/>
      <c r="G4" s="30"/>
      <c r="H4" s="529" t="s">
        <v>6</v>
      </c>
      <c r="I4" s="529"/>
      <c r="J4" s="529" t="s">
        <v>9</v>
      </c>
      <c r="K4" s="529"/>
    </row>
    <row r="5" spans="1:11">
      <c r="A5" s="384"/>
      <c r="B5" s="100"/>
      <c r="C5" s="101"/>
      <c r="D5" s="102"/>
      <c r="E5" s="107"/>
      <c r="F5" s="100"/>
      <c r="G5" s="104"/>
      <c r="H5" s="102"/>
      <c r="I5" s="103"/>
      <c r="J5" s="102"/>
      <c r="K5" s="103"/>
    </row>
    <row r="6" spans="1:11">
      <c r="A6" s="384"/>
      <c r="B6" s="106" t="s">
        <v>60</v>
      </c>
      <c r="C6" s="101"/>
      <c r="D6" s="102"/>
      <c r="E6" s="107"/>
      <c r="F6" s="100"/>
      <c r="G6" s="104"/>
      <c r="H6" s="102"/>
      <c r="I6" s="103"/>
      <c r="J6" s="102"/>
      <c r="K6" s="103"/>
    </row>
    <row r="7" spans="1:11">
      <c r="A7" s="384"/>
      <c r="B7" s="100"/>
      <c r="C7" s="101"/>
      <c r="D7" s="102"/>
      <c r="E7" s="107"/>
      <c r="F7" s="100"/>
      <c r="G7" s="104"/>
      <c r="H7" s="102"/>
      <c r="I7" s="103"/>
      <c r="J7" s="102"/>
      <c r="K7" s="103"/>
    </row>
    <row r="8" spans="1:11">
      <c r="A8" s="384"/>
      <c r="B8" s="467" t="s">
        <v>357</v>
      </c>
      <c r="C8" s="101"/>
      <c r="D8" s="102"/>
      <c r="E8" s="107"/>
      <c r="F8" s="100"/>
      <c r="G8" s="104"/>
      <c r="H8" s="102"/>
      <c r="I8" s="103"/>
      <c r="J8" s="102"/>
      <c r="K8" s="103"/>
    </row>
    <row r="9" spans="1:11">
      <c r="A9" s="384"/>
      <c r="B9" s="100"/>
      <c r="C9" s="101"/>
      <c r="D9" s="102"/>
      <c r="E9" s="107"/>
      <c r="F9" s="100"/>
      <c r="G9" s="104"/>
      <c r="H9" s="102"/>
      <c r="I9" s="103"/>
      <c r="J9" s="102"/>
      <c r="K9" s="103"/>
    </row>
    <row r="10" spans="1:11">
      <c r="A10" s="384"/>
      <c r="B10" s="467" t="s">
        <v>358</v>
      </c>
      <c r="C10" s="101"/>
      <c r="D10" s="102"/>
      <c r="E10" s="107"/>
      <c r="F10" s="100"/>
      <c r="G10" s="104"/>
      <c r="H10" s="102"/>
      <c r="I10" s="103"/>
      <c r="J10" s="102"/>
      <c r="K10" s="103"/>
    </row>
    <row r="11" spans="1:11">
      <c r="A11" s="384"/>
      <c r="B11" s="100"/>
      <c r="C11" s="101"/>
      <c r="D11" s="102"/>
      <c r="E11" s="107"/>
      <c r="F11" s="100"/>
      <c r="G11" s="104"/>
      <c r="H11" s="102"/>
      <c r="I11" s="103"/>
      <c r="J11" s="102"/>
      <c r="K11" s="103"/>
    </row>
    <row r="12" spans="1:11" ht="36.9">
      <c r="A12" s="384" t="s">
        <v>359</v>
      </c>
      <c r="B12" s="391" t="s">
        <v>360</v>
      </c>
      <c r="C12" s="211" t="s">
        <v>361</v>
      </c>
      <c r="D12" s="211">
        <v>11</v>
      </c>
      <c r="E12" s="510"/>
      <c r="F12" s="100"/>
      <c r="G12" s="117">
        <f t="shared" ref="G12" si="0">D12*E12</f>
        <v>0</v>
      </c>
      <c r="H12" s="110"/>
      <c r="I12" s="111"/>
      <c r="J12" s="110">
        <f>D12</f>
        <v>11</v>
      </c>
      <c r="K12" s="111">
        <f>D12*E12</f>
        <v>0</v>
      </c>
    </row>
    <row r="13" spans="1:11">
      <c r="A13" s="384"/>
      <c r="B13" s="511"/>
      <c r="C13" s="101"/>
      <c r="D13" s="102"/>
      <c r="E13" s="107"/>
      <c r="F13" s="100"/>
      <c r="G13" s="104"/>
      <c r="H13" s="102"/>
      <c r="I13" s="103"/>
      <c r="J13" s="102"/>
      <c r="K13" s="103"/>
    </row>
    <row r="14" spans="1:11" ht="24.6">
      <c r="A14" s="384" t="s">
        <v>362</v>
      </c>
      <c r="B14" s="391" t="s">
        <v>363</v>
      </c>
      <c r="C14" s="211" t="s">
        <v>361</v>
      </c>
      <c r="D14" s="211">
        <f>D12</f>
        <v>11</v>
      </c>
      <c r="E14" s="510"/>
      <c r="F14" s="100"/>
      <c r="G14" s="117">
        <f t="shared" ref="G14" si="1">D14*E14</f>
        <v>0</v>
      </c>
      <c r="H14" s="110"/>
      <c r="I14" s="111"/>
      <c r="J14" s="110">
        <f>D14</f>
        <v>11</v>
      </c>
      <c r="K14" s="111">
        <f>D14*E14</f>
        <v>0</v>
      </c>
    </row>
    <row r="15" spans="1:11">
      <c r="A15" s="384"/>
      <c r="B15" s="511"/>
      <c r="C15" s="101"/>
      <c r="D15" s="102"/>
      <c r="E15" s="107"/>
      <c r="F15" s="100"/>
      <c r="G15" s="104"/>
      <c r="H15" s="102"/>
      <c r="I15" s="103"/>
      <c r="J15" s="102"/>
      <c r="K15" s="103"/>
    </row>
    <row r="16" spans="1:11" ht="24.6">
      <c r="A16" s="384" t="s">
        <v>364</v>
      </c>
      <c r="B16" s="391" t="s">
        <v>365</v>
      </c>
      <c r="C16" s="211" t="s">
        <v>361</v>
      </c>
      <c r="D16" s="211">
        <f>D12</f>
        <v>11</v>
      </c>
      <c r="E16" s="510"/>
      <c r="F16" s="100"/>
      <c r="G16" s="117">
        <f t="shared" ref="G16" si="2">D16*E16</f>
        <v>0</v>
      </c>
      <c r="H16" s="110"/>
      <c r="I16" s="111"/>
      <c r="J16" s="110">
        <f>D16</f>
        <v>11</v>
      </c>
      <c r="K16" s="111">
        <f>D16*E16</f>
        <v>0</v>
      </c>
    </row>
    <row r="17" spans="1:11">
      <c r="A17" s="384"/>
      <c r="B17" s="511"/>
      <c r="C17" s="101"/>
      <c r="D17" s="102"/>
      <c r="E17" s="107"/>
      <c r="F17" s="100"/>
      <c r="G17" s="104"/>
      <c r="H17" s="102"/>
      <c r="I17" s="103"/>
      <c r="J17" s="102"/>
      <c r="K17" s="103"/>
    </row>
    <row r="18" spans="1:11" ht="24.6">
      <c r="A18" s="384" t="s">
        <v>366</v>
      </c>
      <c r="B18" s="391" t="s">
        <v>367</v>
      </c>
      <c r="C18" s="211" t="s">
        <v>361</v>
      </c>
      <c r="D18" s="211">
        <f>D12</f>
        <v>11</v>
      </c>
      <c r="E18" s="510"/>
      <c r="F18" s="100"/>
      <c r="G18" s="117">
        <f t="shared" ref="G18" si="3">D18*E18</f>
        <v>0</v>
      </c>
      <c r="H18" s="110"/>
      <c r="I18" s="111"/>
      <c r="J18" s="110">
        <f>D18</f>
        <v>11</v>
      </c>
      <c r="K18" s="111">
        <f>D18*E18</f>
        <v>0</v>
      </c>
    </row>
    <row r="19" spans="1:11">
      <c r="A19" s="384"/>
      <c r="B19" s="511"/>
      <c r="C19" s="101"/>
      <c r="D19" s="102"/>
      <c r="E19" s="107"/>
      <c r="F19" s="100"/>
      <c r="G19" s="104"/>
      <c r="H19" s="102"/>
      <c r="I19" s="103"/>
      <c r="J19" s="102"/>
      <c r="K19" s="103"/>
    </row>
    <row r="20" spans="1:11" ht="24.6">
      <c r="A20" s="384" t="s">
        <v>368</v>
      </c>
      <c r="B20" s="391" t="s">
        <v>369</v>
      </c>
      <c r="C20" s="211" t="s">
        <v>361</v>
      </c>
      <c r="D20" s="211">
        <f>D12</f>
        <v>11</v>
      </c>
      <c r="E20" s="510"/>
      <c r="F20" s="100"/>
      <c r="G20" s="117">
        <f t="shared" ref="G20" si="4">D20*E20</f>
        <v>0</v>
      </c>
      <c r="H20" s="110"/>
      <c r="I20" s="111"/>
      <c r="J20" s="110">
        <f>D20</f>
        <v>11</v>
      </c>
      <c r="K20" s="111">
        <f>D20*E20</f>
        <v>0</v>
      </c>
    </row>
    <row r="21" spans="1:11">
      <c r="A21" s="384"/>
      <c r="B21" s="511"/>
      <c r="C21" s="101"/>
      <c r="D21" s="102"/>
      <c r="E21" s="107"/>
      <c r="F21" s="100"/>
      <c r="G21" s="104"/>
      <c r="H21" s="102"/>
      <c r="I21" s="103"/>
      <c r="J21" s="102"/>
      <c r="K21" s="103"/>
    </row>
    <row r="22" spans="1:11" ht="24.6">
      <c r="A22" s="384" t="s">
        <v>370</v>
      </c>
      <c r="B22" s="410" t="s">
        <v>371</v>
      </c>
      <c r="C22" s="211" t="s">
        <v>361</v>
      </c>
      <c r="D22" s="211">
        <f>D12</f>
        <v>11</v>
      </c>
      <c r="E22" s="510"/>
      <c r="F22" s="100"/>
      <c r="G22" s="117">
        <f t="shared" ref="G22" si="5">D22*E22</f>
        <v>0</v>
      </c>
      <c r="H22" s="110"/>
      <c r="I22" s="111"/>
      <c r="J22" s="110">
        <f>D22</f>
        <v>11</v>
      </c>
      <c r="K22" s="111">
        <f>D22*E22</f>
        <v>0</v>
      </c>
    </row>
    <row r="23" spans="1:11">
      <c r="A23" s="384"/>
      <c r="B23" s="511"/>
      <c r="C23" s="101"/>
      <c r="D23" s="102"/>
      <c r="E23" s="107"/>
      <c r="F23" s="100"/>
      <c r="G23" s="104"/>
      <c r="H23" s="102"/>
      <c r="I23" s="103"/>
      <c r="J23" s="102"/>
      <c r="K23" s="103"/>
    </row>
    <row r="24" spans="1:11" ht="61.5">
      <c r="A24" s="384" t="s">
        <v>10</v>
      </c>
      <c r="B24" s="391" t="s">
        <v>372</v>
      </c>
      <c r="C24" s="211" t="s">
        <v>361</v>
      </c>
      <c r="D24" s="211">
        <f>D12</f>
        <v>11</v>
      </c>
      <c r="E24" s="510"/>
      <c r="F24" s="100"/>
      <c r="G24" s="117">
        <f t="shared" ref="G24" si="6">D24*E24</f>
        <v>0</v>
      </c>
      <c r="H24" s="110"/>
      <c r="I24" s="111"/>
      <c r="J24" s="110">
        <f>D24</f>
        <v>11</v>
      </c>
      <c r="K24" s="111">
        <f>D24*E24</f>
        <v>0</v>
      </c>
    </row>
    <row r="25" spans="1:11">
      <c r="A25" s="384"/>
      <c r="B25" s="100"/>
      <c r="C25" s="101"/>
      <c r="D25" s="102"/>
      <c r="E25" s="107"/>
      <c r="F25" s="100"/>
      <c r="G25" s="104"/>
      <c r="H25" s="102"/>
      <c r="I25" s="103"/>
      <c r="J25" s="102"/>
      <c r="K25" s="103"/>
    </row>
    <row r="26" spans="1:11">
      <c r="A26" s="384"/>
      <c r="B26" s="467" t="s">
        <v>373</v>
      </c>
      <c r="C26" s="101"/>
      <c r="D26" s="102"/>
      <c r="E26" s="107"/>
      <c r="F26" s="100"/>
      <c r="G26" s="104"/>
      <c r="H26" s="102"/>
      <c r="I26" s="103"/>
      <c r="J26" s="102"/>
      <c r="K26" s="103"/>
    </row>
    <row r="27" spans="1:11">
      <c r="A27" s="384"/>
      <c r="B27" s="100"/>
      <c r="C27" s="101"/>
      <c r="D27" s="102"/>
      <c r="E27" s="107"/>
      <c r="F27" s="100"/>
      <c r="G27" s="104"/>
      <c r="H27" s="102"/>
      <c r="I27" s="103"/>
      <c r="J27" s="102"/>
      <c r="K27" s="103"/>
    </row>
    <row r="28" spans="1:11" ht="49.2">
      <c r="A28" s="384" t="s">
        <v>374</v>
      </c>
      <c r="B28" s="410" t="s">
        <v>375</v>
      </c>
      <c r="C28" s="211" t="s">
        <v>361</v>
      </c>
      <c r="D28" s="211">
        <v>4</v>
      </c>
      <c r="E28" s="510"/>
      <c r="F28" s="100"/>
      <c r="G28" s="117">
        <f t="shared" ref="G28" si="7">D28*E28</f>
        <v>0</v>
      </c>
      <c r="H28" s="110"/>
      <c r="I28" s="111"/>
      <c r="J28" s="110">
        <f>D28</f>
        <v>4</v>
      </c>
      <c r="K28" s="111">
        <f>D28*E28</f>
        <v>0</v>
      </c>
    </row>
    <row r="29" spans="1:11">
      <c r="A29" s="384"/>
      <c r="B29" s="511"/>
      <c r="C29" s="101"/>
      <c r="D29" s="102"/>
      <c r="E29" s="107"/>
      <c r="F29" s="100"/>
      <c r="G29" s="104"/>
      <c r="H29" s="102"/>
      <c r="I29" s="103"/>
      <c r="J29" s="102"/>
      <c r="K29" s="103"/>
    </row>
    <row r="30" spans="1:11" ht="49.2">
      <c r="A30" s="384" t="s">
        <v>376</v>
      </c>
      <c r="B30" s="410" t="s">
        <v>377</v>
      </c>
      <c r="C30" s="211" t="s">
        <v>361</v>
      </c>
      <c r="D30" s="211">
        <f>D28</f>
        <v>4</v>
      </c>
      <c r="E30" s="510"/>
      <c r="F30" s="100"/>
      <c r="G30" s="117">
        <f t="shared" ref="G30" si="8">D30*E30</f>
        <v>0</v>
      </c>
      <c r="H30" s="110"/>
      <c r="I30" s="111"/>
      <c r="J30" s="110">
        <f>D30</f>
        <v>4</v>
      </c>
      <c r="K30" s="111">
        <f>D30*E30</f>
        <v>0</v>
      </c>
    </row>
    <row r="31" spans="1:11">
      <c r="A31" s="384"/>
      <c r="B31" s="410"/>
      <c r="C31" s="101"/>
      <c r="D31" s="102"/>
      <c r="E31" s="107"/>
      <c r="F31" s="100"/>
      <c r="G31" s="104"/>
      <c r="H31" s="102"/>
      <c r="I31" s="103"/>
      <c r="J31" s="102"/>
      <c r="K31" s="103"/>
    </row>
    <row r="32" spans="1:11" ht="73.8">
      <c r="A32" s="384" t="s">
        <v>378</v>
      </c>
      <c r="B32" s="410" t="s">
        <v>379</v>
      </c>
      <c r="C32" s="211" t="s">
        <v>361</v>
      </c>
      <c r="D32" s="211">
        <f>D28</f>
        <v>4</v>
      </c>
      <c r="E32" s="510"/>
      <c r="F32" s="100"/>
      <c r="G32" s="117">
        <f t="shared" ref="G32" si="9">D32*E32</f>
        <v>0</v>
      </c>
      <c r="H32" s="110"/>
      <c r="I32" s="111"/>
      <c r="J32" s="110">
        <f>D32</f>
        <v>4</v>
      </c>
      <c r="K32" s="111">
        <f>D32*E32</f>
        <v>0</v>
      </c>
    </row>
    <row r="33" spans="1:11">
      <c r="A33" s="384"/>
      <c r="B33" s="511"/>
      <c r="C33" s="101"/>
      <c r="D33" s="102"/>
      <c r="E33" s="107"/>
      <c r="F33" s="100"/>
      <c r="G33" s="104"/>
      <c r="H33" s="102"/>
      <c r="I33" s="103"/>
      <c r="J33" s="102"/>
      <c r="K33" s="103"/>
    </row>
    <row r="34" spans="1:11" ht="24.6">
      <c r="A34" s="384" t="s">
        <v>380</v>
      </c>
      <c r="B34" s="410" t="s">
        <v>371</v>
      </c>
      <c r="C34" s="211" t="s">
        <v>361</v>
      </c>
      <c r="D34" s="211">
        <f>D28</f>
        <v>4</v>
      </c>
      <c r="E34" s="510"/>
      <c r="F34" s="100"/>
      <c r="G34" s="117">
        <f t="shared" ref="G34" si="10">D34*E34</f>
        <v>0</v>
      </c>
      <c r="H34" s="110"/>
      <c r="I34" s="111"/>
      <c r="J34" s="110">
        <f>D34</f>
        <v>4</v>
      </c>
      <c r="K34" s="111">
        <f>D34*E34</f>
        <v>0</v>
      </c>
    </row>
    <row r="35" spans="1:11">
      <c r="A35" s="384"/>
      <c r="B35" s="511"/>
      <c r="C35" s="101"/>
      <c r="D35" s="102"/>
      <c r="E35" s="107"/>
      <c r="F35" s="100"/>
      <c r="G35" s="104"/>
      <c r="H35" s="102"/>
      <c r="I35" s="103"/>
      <c r="J35" s="102"/>
      <c r="K35" s="103"/>
    </row>
    <row r="36" spans="1:11" ht="24.6">
      <c r="A36" s="384" t="s">
        <v>381</v>
      </c>
      <c r="B36" s="410" t="s">
        <v>382</v>
      </c>
      <c r="C36" s="211" t="s">
        <v>361</v>
      </c>
      <c r="D36" s="211">
        <f>D28</f>
        <v>4</v>
      </c>
      <c r="E36" s="510"/>
      <c r="F36" s="100"/>
      <c r="G36" s="117">
        <f t="shared" ref="G36" si="11">D36*E36</f>
        <v>0</v>
      </c>
      <c r="H36" s="110"/>
      <c r="I36" s="111"/>
      <c r="J36" s="110">
        <f>D36</f>
        <v>4</v>
      </c>
      <c r="K36" s="111">
        <f>D36*E36</f>
        <v>0</v>
      </c>
    </row>
    <row r="37" spans="1:11">
      <c r="A37" s="384"/>
      <c r="B37" s="100"/>
      <c r="C37" s="101"/>
      <c r="D37" s="102"/>
      <c r="E37" s="107"/>
      <c r="F37" s="100"/>
      <c r="G37" s="104"/>
      <c r="H37" s="102"/>
      <c r="I37" s="103"/>
      <c r="J37" s="102"/>
      <c r="K37" s="103"/>
    </row>
    <row r="38" spans="1:11">
      <c r="A38" s="384"/>
      <c r="B38" s="467" t="s">
        <v>383</v>
      </c>
      <c r="C38" s="101"/>
      <c r="D38" s="102"/>
      <c r="E38" s="107"/>
      <c r="F38" s="100"/>
      <c r="G38" s="104"/>
      <c r="H38" s="102"/>
      <c r="I38" s="103"/>
      <c r="J38" s="102"/>
      <c r="K38" s="103"/>
    </row>
    <row r="39" spans="1:11">
      <c r="A39" s="384"/>
      <c r="B39" s="100"/>
      <c r="C39" s="101"/>
      <c r="D39" s="102"/>
      <c r="E39" s="107"/>
      <c r="F39" s="100"/>
      <c r="G39" s="104"/>
      <c r="H39" s="102"/>
      <c r="I39" s="103"/>
      <c r="J39" s="102"/>
      <c r="K39" s="103"/>
    </row>
    <row r="40" spans="1:11" ht="36.9">
      <c r="A40" s="384" t="s">
        <v>384</v>
      </c>
      <c r="B40" s="410" t="s">
        <v>385</v>
      </c>
      <c r="C40" s="211" t="s">
        <v>361</v>
      </c>
      <c r="D40" s="211">
        <v>11</v>
      </c>
      <c r="E40" s="510"/>
      <c r="F40" s="100"/>
      <c r="G40" s="117">
        <f t="shared" ref="G40" si="12">D40*E40</f>
        <v>0</v>
      </c>
      <c r="H40" s="110"/>
      <c r="I40" s="111"/>
      <c r="J40" s="110">
        <f>D40</f>
        <v>11</v>
      </c>
      <c r="K40" s="111">
        <f>D40*E40</f>
        <v>0</v>
      </c>
    </row>
    <row r="41" spans="1:11">
      <c r="A41" s="384"/>
      <c r="B41" s="511"/>
      <c r="C41" s="101"/>
      <c r="D41" s="102"/>
      <c r="E41" s="107"/>
      <c r="F41" s="100"/>
      <c r="G41" s="104"/>
      <c r="H41" s="102"/>
      <c r="I41" s="103"/>
      <c r="J41" s="102"/>
      <c r="K41" s="103"/>
    </row>
    <row r="42" spans="1:11" ht="24.6">
      <c r="A42" s="384" t="s">
        <v>386</v>
      </c>
      <c r="B42" s="410" t="s">
        <v>389</v>
      </c>
      <c r="C42" s="211" t="s">
        <v>361</v>
      </c>
      <c r="D42" s="211">
        <f>D40</f>
        <v>11</v>
      </c>
      <c r="E42" s="510"/>
      <c r="F42" s="100"/>
      <c r="G42" s="117">
        <f t="shared" ref="G42" si="13">D42*E42</f>
        <v>0</v>
      </c>
      <c r="H42" s="110"/>
      <c r="I42" s="111"/>
      <c r="J42" s="110">
        <f>D42</f>
        <v>11</v>
      </c>
      <c r="K42" s="111">
        <f>D42*E42</f>
        <v>0</v>
      </c>
    </row>
    <row r="43" spans="1:11">
      <c r="A43" s="384"/>
      <c r="B43" s="511"/>
      <c r="C43" s="101"/>
      <c r="D43" s="102"/>
      <c r="E43" s="107"/>
      <c r="F43" s="100"/>
      <c r="G43" s="104"/>
      <c r="H43" s="102"/>
      <c r="I43" s="103"/>
      <c r="J43" s="102"/>
      <c r="K43" s="103"/>
    </row>
    <row r="44" spans="1:11" ht="61.5">
      <c r="A44" s="384" t="s">
        <v>387</v>
      </c>
      <c r="B44" s="391" t="s">
        <v>391</v>
      </c>
      <c r="C44" s="211" t="s">
        <v>361</v>
      </c>
      <c r="D44" s="211">
        <f>D40</f>
        <v>11</v>
      </c>
      <c r="E44" s="510"/>
      <c r="F44" s="100"/>
      <c r="G44" s="117">
        <f t="shared" ref="G44" si="14">D44*E44</f>
        <v>0</v>
      </c>
      <c r="H44" s="110"/>
      <c r="I44" s="111"/>
      <c r="J44" s="110">
        <f>D44</f>
        <v>11</v>
      </c>
      <c r="K44" s="111">
        <f>D44*E44</f>
        <v>0</v>
      </c>
    </row>
    <row r="45" spans="1:11">
      <c r="A45" s="384"/>
      <c r="B45" s="511"/>
      <c r="C45" s="101"/>
      <c r="D45" s="102"/>
      <c r="E45" s="107"/>
      <c r="F45" s="100"/>
      <c r="G45" s="104"/>
      <c r="H45" s="102"/>
      <c r="I45" s="103"/>
      <c r="J45" s="102"/>
      <c r="K45" s="103"/>
    </row>
    <row r="46" spans="1:11" ht="24.6">
      <c r="A46" s="384" t="s">
        <v>388</v>
      </c>
      <c r="B46" s="410" t="s">
        <v>371</v>
      </c>
      <c r="C46" s="211" t="s">
        <v>361</v>
      </c>
      <c r="D46" s="211">
        <f>D40*2</f>
        <v>22</v>
      </c>
      <c r="E46" s="510"/>
      <c r="F46" s="100"/>
      <c r="G46" s="117">
        <f t="shared" ref="G46" si="15">D46*E46</f>
        <v>0</v>
      </c>
      <c r="H46" s="110"/>
      <c r="I46" s="111"/>
      <c r="J46" s="110">
        <f>D46</f>
        <v>22</v>
      </c>
      <c r="K46" s="111">
        <f>D46*E46</f>
        <v>0</v>
      </c>
    </row>
    <row r="47" spans="1:11">
      <c r="A47" s="384"/>
      <c r="B47" s="511"/>
      <c r="C47" s="101"/>
      <c r="D47" s="102"/>
      <c r="E47" s="107"/>
      <c r="F47" s="100"/>
      <c r="G47" s="104"/>
      <c r="H47" s="102"/>
      <c r="I47" s="103"/>
      <c r="J47" s="102"/>
      <c r="K47" s="103"/>
    </row>
    <row r="48" spans="1:11" ht="36.9">
      <c r="A48" s="384" t="s">
        <v>390</v>
      </c>
      <c r="B48" s="410" t="s">
        <v>395</v>
      </c>
      <c r="C48" s="211" t="s">
        <v>361</v>
      </c>
      <c r="D48" s="211">
        <f>D40</f>
        <v>11</v>
      </c>
      <c r="E48" s="510"/>
      <c r="F48" s="100"/>
      <c r="G48" s="117">
        <f t="shared" ref="G48" si="16">D48*E48</f>
        <v>0</v>
      </c>
      <c r="H48" s="110"/>
      <c r="I48" s="111"/>
      <c r="J48" s="110">
        <f>D48</f>
        <v>11</v>
      </c>
      <c r="K48" s="111">
        <f>D48*E48</f>
        <v>0</v>
      </c>
    </row>
    <row r="49" spans="1:11">
      <c r="A49" s="384"/>
      <c r="B49" s="100"/>
      <c r="C49" s="101"/>
      <c r="D49" s="102"/>
      <c r="E49" s="107"/>
      <c r="F49" s="100"/>
      <c r="G49" s="104"/>
      <c r="H49" s="102"/>
      <c r="I49" s="103"/>
      <c r="J49" s="102"/>
      <c r="K49" s="103"/>
    </row>
    <row r="50" spans="1:11">
      <c r="A50" s="384"/>
      <c r="B50" s="100"/>
      <c r="C50" s="101"/>
      <c r="D50" s="102"/>
      <c r="E50" s="107"/>
      <c r="F50" s="100"/>
      <c r="G50" s="104"/>
      <c r="H50" s="102"/>
      <c r="I50" s="103"/>
      <c r="J50" s="102"/>
      <c r="K50" s="103"/>
    </row>
    <row r="51" spans="1:11">
      <c r="A51" s="384"/>
      <c r="B51" s="467" t="s">
        <v>396</v>
      </c>
      <c r="C51" s="101"/>
      <c r="D51" s="211"/>
      <c r="E51" s="107"/>
      <c r="F51" s="100"/>
      <c r="G51" s="104"/>
      <c r="H51" s="102"/>
      <c r="I51" s="103"/>
      <c r="J51" s="102"/>
      <c r="K51" s="103"/>
    </row>
    <row r="52" spans="1:11">
      <c r="A52" s="384"/>
      <c r="B52" s="100"/>
      <c r="C52" s="101"/>
      <c r="D52" s="102"/>
      <c r="E52" s="107"/>
      <c r="F52" s="100"/>
      <c r="G52" s="104"/>
      <c r="H52" s="102"/>
      <c r="I52" s="103"/>
      <c r="J52" s="102"/>
      <c r="K52" s="103"/>
    </row>
    <row r="53" spans="1:11">
      <c r="A53" s="384" t="s">
        <v>392</v>
      </c>
      <c r="B53" s="410" t="s">
        <v>935</v>
      </c>
      <c r="C53" s="211" t="s">
        <v>361</v>
      </c>
      <c r="D53" s="211">
        <v>4</v>
      </c>
      <c r="E53" s="510"/>
      <c r="F53" s="100"/>
      <c r="G53" s="117">
        <f t="shared" ref="G53" si="17">D53*E53</f>
        <v>0</v>
      </c>
      <c r="H53" s="110"/>
      <c r="I53" s="111"/>
      <c r="J53" s="110">
        <f>D53</f>
        <v>4</v>
      </c>
      <c r="K53" s="111">
        <f>D53*E53</f>
        <v>0</v>
      </c>
    </row>
    <row r="54" spans="1:11">
      <c r="A54" s="384"/>
      <c r="B54" s="410"/>
      <c r="C54" s="101"/>
      <c r="D54" s="102"/>
      <c r="E54" s="107"/>
      <c r="F54" s="100"/>
      <c r="G54" s="104"/>
      <c r="H54" s="102"/>
      <c r="I54" s="103"/>
      <c r="J54" s="102"/>
      <c r="K54" s="103"/>
    </row>
    <row r="55" spans="1:11" ht="36.9">
      <c r="A55" s="384" t="s">
        <v>393</v>
      </c>
      <c r="B55" s="391" t="s">
        <v>399</v>
      </c>
      <c r="C55" s="211" t="s">
        <v>361</v>
      </c>
      <c r="D55" s="211">
        <f>D53</f>
        <v>4</v>
      </c>
      <c r="E55" s="510"/>
      <c r="F55" s="100"/>
      <c r="G55" s="117">
        <f t="shared" ref="G55" si="18">D55*E55</f>
        <v>0</v>
      </c>
      <c r="H55" s="110"/>
      <c r="I55" s="111"/>
      <c r="J55" s="110">
        <f>D55</f>
        <v>4</v>
      </c>
      <c r="K55" s="111">
        <f>D55*E55</f>
        <v>0</v>
      </c>
    </row>
    <row r="56" spans="1:11">
      <c r="A56" s="384"/>
      <c r="B56" s="511"/>
      <c r="C56" s="101"/>
      <c r="D56" s="102"/>
      <c r="E56" s="107"/>
      <c r="F56" s="100"/>
      <c r="G56" s="104"/>
      <c r="H56" s="102"/>
      <c r="I56" s="103"/>
      <c r="J56" s="102"/>
      <c r="K56" s="103"/>
    </row>
    <row r="57" spans="1:11" ht="24.6">
      <c r="A57" s="384" t="s">
        <v>394</v>
      </c>
      <c r="B57" s="391" t="s">
        <v>401</v>
      </c>
      <c r="C57" s="211" t="s">
        <v>361</v>
      </c>
      <c r="D57" s="211">
        <f>D53</f>
        <v>4</v>
      </c>
      <c r="E57" s="510"/>
      <c r="F57" s="100"/>
      <c r="G57" s="117">
        <f t="shared" ref="G57" si="19">D57*E57</f>
        <v>0</v>
      </c>
      <c r="H57" s="110"/>
      <c r="I57" s="111"/>
      <c r="J57" s="110">
        <f>D57</f>
        <v>4</v>
      </c>
      <c r="K57" s="111">
        <f>D57*E57</f>
        <v>0</v>
      </c>
    </row>
    <row r="58" spans="1:11">
      <c r="A58" s="384"/>
      <c r="B58" s="100"/>
      <c r="C58" s="101"/>
      <c r="D58" s="102"/>
      <c r="E58" s="107"/>
      <c r="F58" s="100"/>
      <c r="G58" s="104"/>
      <c r="H58" s="102"/>
      <c r="I58" s="103"/>
      <c r="J58" s="102"/>
      <c r="K58" s="103"/>
    </row>
    <row r="59" spans="1:11">
      <c r="A59" s="384"/>
      <c r="B59" s="467" t="s">
        <v>936</v>
      </c>
      <c r="C59" s="101"/>
      <c r="D59" s="102"/>
      <c r="E59" s="107"/>
      <c r="F59" s="100"/>
      <c r="G59" s="104"/>
      <c r="H59" s="102"/>
      <c r="I59" s="103"/>
      <c r="J59" s="102"/>
      <c r="K59" s="103"/>
    </row>
    <row r="60" spans="1:11">
      <c r="A60" s="384"/>
      <c r="B60" s="100"/>
      <c r="C60" s="101"/>
      <c r="D60" s="102"/>
      <c r="E60" s="107"/>
      <c r="F60" s="100"/>
      <c r="G60" s="104"/>
      <c r="H60" s="102"/>
      <c r="I60" s="103"/>
      <c r="J60" s="102"/>
      <c r="K60" s="103"/>
    </row>
    <row r="61" spans="1:11" ht="24.6">
      <c r="A61" s="384" t="s">
        <v>342</v>
      </c>
      <c r="B61" s="146" t="s">
        <v>937</v>
      </c>
      <c r="C61" s="101"/>
      <c r="D61" s="102"/>
      <c r="E61" s="107"/>
      <c r="F61" s="100"/>
      <c r="G61" s="104"/>
      <c r="H61" s="102"/>
      <c r="I61" s="103"/>
      <c r="J61" s="102"/>
      <c r="K61" s="103"/>
    </row>
    <row r="62" spans="1:11">
      <c r="A62" s="384"/>
      <c r="B62" s="146" t="s">
        <v>938</v>
      </c>
      <c r="C62" s="211" t="s">
        <v>361</v>
      </c>
      <c r="D62" s="211">
        <v>9</v>
      </c>
      <c r="E62" s="510"/>
      <c r="F62" s="100"/>
      <c r="G62" s="117">
        <f t="shared" ref="G62" si="20">D62*E62</f>
        <v>0</v>
      </c>
      <c r="H62" s="110"/>
      <c r="I62" s="111"/>
      <c r="J62" s="110">
        <f>D62</f>
        <v>9</v>
      </c>
      <c r="K62" s="111">
        <f>D62*E62</f>
        <v>0</v>
      </c>
    </row>
    <row r="63" spans="1:11">
      <c r="A63" s="384"/>
      <c r="B63" s="146" t="s">
        <v>941</v>
      </c>
      <c r="C63" s="211" t="s">
        <v>361</v>
      </c>
      <c r="D63" s="211">
        <v>1</v>
      </c>
      <c r="E63" s="510"/>
      <c r="F63" s="100"/>
      <c r="G63" s="117">
        <f t="shared" ref="G63" si="21">D63*E63</f>
        <v>0</v>
      </c>
      <c r="H63" s="110"/>
      <c r="I63" s="111"/>
      <c r="J63" s="110">
        <f>D63</f>
        <v>1</v>
      </c>
      <c r="K63" s="111">
        <f>D63*E63</f>
        <v>0</v>
      </c>
    </row>
    <row r="64" spans="1:11">
      <c r="A64" s="384"/>
      <c r="B64" s="146" t="s">
        <v>939</v>
      </c>
      <c r="C64" s="211" t="s">
        <v>361</v>
      </c>
      <c r="D64" s="211">
        <v>20</v>
      </c>
      <c r="E64" s="510"/>
      <c r="F64" s="100"/>
      <c r="G64" s="117">
        <f t="shared" ref="G64" si="22">D64*E64</f>
        <v>0</v>
      </c>
      <c r="H64" s="110"/>
      <c r="I64" s="111"/>
      <c r="J64" s="110">
        <f>D64</f>
        <v>20</v>
      </c>
      <c r="K64" s="111">
        <f>D64*E64</f>
        <v>0</v>
      </c>
    </row>
    <row r="65" spans="1:11">
      <c r="A65" s="384"/>
      <c r="B65" s="146" t="s">
        <v>940</v>
      </c>
      <c r="C65" s="211" t="s">
        <v>361</v>
      </c>
      <c r="D65" s="211">
        <v>5</v>
      </c>
      <c r="E65" s="510"/>
      <c r="F65" s="100"/>
      <c r="G65" s="117">
        <f t="shared" ref="G65" si="23">D65*E65</f>
        <v>0</v>
      </c>
      <c r="H65" s="110"/>
      <c r="I65" s="111"/>
      <c r="J65" s="110">
        <f>D65</f>
        <v>5</v>
      </c>
      <c r="K65" s="111">
        <f>D65*E65</f>
        <v>0</v>
      </c>
    </row>
    <row r="66" spans="1:11">
      <c r="A66" s="384"/>
      <c r="B66" s="100"/>
      <c r="C66" s="101"/>
      <c r="D66" s="102"/>
      <c r="E66" s="107"/>
      <c r="F66" s="100"/>
      <c r="G66" s="104"/>
      <c r="H66" s="102"/>
      <c r="I66" s="103"/>
      <c r="J66" s="102"/>
      <c r="K66" s="103"/>
    </row>
    <row r="67" spans="1:11" ht="36.9">
      <c r="A67" s="384" t="s">
        <v>397</v>
      </c>
      <c r="B67" s="410" t="s">
        <v>981</v>
      </c>
      <c r="C67" s="211"/>
      <c r="D67" s="211"/>
      <c r="E67" s="510"/>
      <c r="F67" s="100"/>
      <c r="G67" s="117"/>
      <c r="H67" s="110"/>
      <c r="I67" s="111"/>
      <c r="J67" s="110"/>
      <c r="K67" s="111"/>
    </row>
    <row r="68" spans="1:11">
      <c r="A68" s="384"/>
      <c r="B68" s="100" t="s">
        <v>942</v>
      </c>
      <c r="C68" s="211" t="s">
        <v>361</v>
      </c>
      <c r="D68" s="211">
        <v>78</v>
      </c>
      <c r="E68" s="510"/>
      <c r="F68" s="100"/>
      <c r="G68" s="117">
        <f t="shared" ref="G68" si="24">D68*E68</f>
        <v>0</v>
      </c>
      <c r="H68" s="110"/>
      <c r="I68" s="111"/>
      <c r="J68" s="110">
        <f>D68</f>
        <v>78</v>
      </c>
      <c r="K68" s="111">
        <f>D68*E68</f>
        <v>0</v>
      </c>
    </row>
    <row r="69" spans="1:11">
      <c r="A69" s="384"/>
      <c r="B69" s="100" t="s">
        <v>943</v>
      </c>
      <c r="C69" s="211" t="s">
        <v>361</v>
      </c>
      <c r="D69" s="211">
        <v>22</v>
      </c>
      <c r="E69" s="510"/>
      <c r="F69" s="100"/>
      <c r="G69" s="117">
        <f t="shared" ref="G69" si="25">D69*E69</f>
        <v>0</v>
      </c>
      <c r="H69" s="110"/>
      <c r="I69" s="111"/>
      <c r="J69" s="110">
        <f>D69</f>
        <v>22</v>
      </c>
      <c r="K69" s="111">
        <f>D69*E69</f>
        <v>0</v>
      </c>
    </row>
    <row r="70" spans="1:11">
      <c r="A70" s="384"/>
      <c r="B70" s="100"/>
      <c r="C70" s="101"/>
      <c r="D70" s="102"/>
      <c r="E70" s="107"/>
      <c r="F70" s="100"/>
      <c r="G70" s="104"/>
      <c r="H70" s="102"/>
      <c r="I70" s="103"/>
      <c r="J70" s="102"/>
      <c r="K70" s="103"/>
    </row>
    <row r="71" spans="1:11" ht="24.6">
      <c r="A71" s="384" t="s">
        <v>398</v>
      </c>
      <c r="B71" s="391" t="s">
        <v>982</v>
      </c>
      <c r="C71" s="211" t="s">
        <v>361</v>
      </c>
      <c r="D71" s="211">
        <v>9</v>
      </c>
      <c r="E71" s="510"/>
      <c r="F71" s="100"/>
      <c r="G71" s="117">
        <f t="shared" ref="G71" si="26">D71*E71</f>
        <v>0</v>
      </c>
      <c r="H71" s="110"/>
      <c r="I71" s="111"/>
      <c r="J71" s="110">
        <f>D71</f>
        <v>9</v>
      </c>
      <c r="K71" s="111">
        <f>D71*E71</f>
        <v>0</v>
      </c>
    </row>
    <row r="72" spans="1:11">
      <c r="A72" s="384"/>
      <c r="B72" s="100"/>
      <c r="C72" s="101"/>
      <c r="D72" s="102"/>
      <c r="E72" s="107"/>
      <c r="F72" s="100"/>
      <c r="G72" s="104"/>
      <c r="H72" s="102"/>
      <c r="I72" s="103"/>
      <c r="J72" s="102"/>
      <c r="K72" s="103"/>
    </row>
    <row r="73" spans="1:11">
      <c r="A73" s="384"/>
      <c r="B73" s="467" t="s">
        <v>403</v>
      </c>
      <c r="C73" s="101"/>
      <c r="D73" s="102"/>
      <c r="E73" s="107"/>
      <c r="F73" s="100"/>
      <c r="G73" s="104"/>
      <c r="H73" s="102"/>
      <c r="I73" s="103"/>
      <c r="J73" s="102"/>
      <c r="K73" s="103"/>
    </row>
    <row r="74" spans="1:11">
      <c r="A74" s="384"/>
      <c r="B74" s="100"/>
      <c r="C74" s="101"/>
      <c r="D74" s="102"/>
      <c r="E74" s="107"/>
      <c r="F74" s="100"/>
      <c r="G74" s="104"/>
      <c r="H74" s="102"/>
      <c r="I74" s="103"/>
      <c r="J74" s="102"/>
      <c r="K74" s="103"/>
    </row>
    <row r="75" spans="1:11" ht="123">
      <c r="A75" s="384" t="s">
        <v>400</v>
      </c>
      <c r="B75" s="512" t="s">
        <v>405</v>
      </c>
      <c r="C75" s="211" t="s">
        <v>7</v>
      </c>
      <c r="D75" s="211">
        <v>9</v>
      </c>
      <c r="E75" s="510"/>
      <c r="F75" s="100"/>
      <c r="G75" s="117">
        <f t="shared" ref="G75" si="27">D75*E75</f>
        <v>0</v>
      </c>
      <c r="H75" s="110"/>
      <c r="I75" s="111"/>
      <c r="J75" s="110">
        <f>D75</f>
        <v>9</v>
      </c>
      <c r="K75" s="111">
        <f>D75*E75</f>
        <v>0</v>
      </c>
    </row>
    <row r="76" spans="1:11">
      <c r="A76" s="384"/>
      <c r="B76" s="100"/>
      <c r="C76" s="101"/>
      <c r="D76" s="102"/>
      <c r="E76" s="107"/>
      <c r="F76" s="100"/>
      <c r="G76" s="104"/>
      <c r="H76" s="102"/>
      <c r="I76" s="103"/>
      <c r="J76" s="102"/>
      <c r="K76" s="103"/>
    </row>
    <row r="77" spans="1:11" ht="98.4">
      <c r="A77" s="384" t="s">
        <v>402</v>
      </c>
      <c r="B77" s="112" t="s">
        <v>406</v>
      </c>
      <c r="C77" s="101"/>
      <c r="D77" s="102"/>
      <c r="E77" s="107"/>
      <c r="F77" s="100"/>
      <c r="G77" s="104"/>
      <c r="H77" s="102"/>
      <c r="I77" s="103"/>
      <c r="J77" s="102"/>
      <c r="K77" s="103"/>
    </row>
    <row r="78" spans="1:11">
      <c r="A78" s="384"/>
      <c r="B78" s="392" t="s">
        <v>407</v>
      </c>
      <c r="C78" s="211" t="s">
        <v>8</v>
      </c>
      <c r="D78" s="211">
        <v>120</v>
      </c>
      <c r="E78" s="510"/>
      <c r="F78" s="100"/>
      <c r="G78" s="117">
        <f t="shared" ref="G78:G83" si="28">D78*E78</f>
        <v>0</v>
      </c>
      <c r="H78" s="110"/>
      <c r="I78" s="111"/>
      <c r="J78" s="110">
        <f>D78</f>
        <v>120</v>
      </c>
      <c r="K78" s="111">
        <f>D78*E78</f>
        <v>0</v>
      </c>
    </row>
    <row r="79" spans="1:11">
      <c r="A79" s="384"/>
      <c r="B79" s="392" t="s">
        <v>408</v>
      </c>
      <c r="C79" s="211" t="s">
        <v>8</v>
      </c>
      <c r="D79" s="211">
        <v>50</v>
      </c>
      <c r="E79" s="510"/>
      <c r="F79" s="100"/>
      <c r="G79" s="117">
        <f t="shared" si="28"/>
        <v>0</v>
      </c>
      <c r="H79" s="110"/>
      <c r="I79" s="111"/>
      <c r="J79" s="110">
        <f t="shared" ref="J79:J83" si="29">D79</f>
        <v>50</v>
      </c>
      <c r="K79" s="111">
        <f t="shared" ref="K79:K83" si="30">D79*E79</f>
        <v>0</v>
      </c>
    </row>
    <row r="80" spans="1:11">
      <c r="A80" s="384"/>
      <c r="B80" s="392" t="s">
        <v>409</v>
      </c>
      <c r="C80" s="211" t="s">
        <v>8</v>
      </c>
      <c r="D80" s="211">
        <v>30</v>
      </c>
      <c r="E80" s="510"/>
      <c r="F80" s="100"/>
      <c r="G80" s="117">
        <f t="shared" si="28"/>
        <v>0</v>
      </c>
      <c r="H80" s="110"/>
      <c r="I80" s="111"/>
      <c r="J80" s="110">
        <f t="shared" si="29"/>
        <v>30</v>
      </c>
      <c r="K80" s="111">
        <f t="shared" si="30"/>
        <v>0</v>
      </c>
    </row>
    <row r="81" spans="1:11">
      <c r="A81" s="384"/>
      <c r="B81" s="392" t="s">
        <v>944</v>
      </c>
      <c r="C81" s="211" t="s">
        <v>8</v>
      </c>
      <c r="D81" s="211">
        <v>20</v>
      </c>
      <c r="E81" s="510"/>
      <c r="F81" s="100"/>
      <c r="G81" s="117">
        <f t="shared" ref="G81" si="31">D81*E81</f>
        <v>0</v>
      </c>
      <c r="H81" s="110"/>
      <c r="I81" s="111"/>
      <c r="J81" s="110">
        <f t="shared" ref="J81" si="32">D81</f>
        <v>20</v>
      </c>
      <c r="K81" s="111">
        <f t="shared" ref="K81" si="33">D81*E81</f>
        <v>0</v>
      </c>
    </row>
    <row r="82" spans="1:11">
      <c r="A82" s="384"/>
      <c r="B82" s="392" t="s">
        <v>946</v>
      </c>
      <c r="C82" s="211" t="s">
        <v>8</v>
      </c>
      <c r="D82" s="211">
        <v>20</v>
      </c>
      <c r="E82" s="510"/>
      <c r="F82" s="100"/>
      <c r="G82" s="117">
        <f t="shared" ref="G82" si="34">D82*E82</f>
        <v>0</v>
      </c>
      <c r="H82" s="110"/>
      <c r="I82" s="111"/>
      <c r="J82" s="110">
        <f t="shared" ref="J82" si="35">D82</f>
        <v>20</v>
      </c>
      <c r="K82" s="111">
        <f t="shared" ref="K82" si="36">D82*E82</f>
        <v>0</v>
      </c>
    </row>
    <row r="83" spans="1:11">
      <c r="A83" s="384"/>
      <c r="B83" s="392" t="s">
        <v>410</v>
      </c>
      <c r="C83" s="211" t="s">
        <v>8</v>
      </c>
      <c r="D83" s="211">
        <v>210</v>
      </c>
      <c r="E83" s="510"/>
      <c r="F83" s="100"/>
      <c r="G83" s="117">
        <f t="shared" si="28"/>
        <v>0</v>
      </c>
      <c r="H83" s="110"/>
      <c r="I83" s="111"/>
      <c r="J83" s="110">
        <f t="shared" si="29"/>
        <v>210</v>
      </c>
      <c r="K83" s="111">
        <f t="shared" si="30"/>
        <v>0</v>
      </c>
    </row>
    <row r="84" spans="1:11">
      <c r="A84" s="384"/>
      <c r="B84" s="392" t="s">
        <v>945</v>
      </c>
      <c r="C84" s="211" t="s">
        <v>8</v>
      </c>
      <c r="D84" s="211">
        <v>50</v>
      </c>
      <c r="E84" s="510"/>
      <c r="F84" s="100"/>
      <c r="G84" s="117">
        <f t="shared" ref="G84" si="37">D84*E84</f>
        <v>0</v>
      </c>
      <c r="H84" s="110"/>
      <c r="I84" s="111"/>
      <c r="J84" s="110">
        <f t="shared" ref="J84" si="38">D84</f>
        <v>50</v>
      </c>
      <c r="K84" s="111">
        <f t="shared" ref="K84" si="39">D84*E84</f>
        <v>0</v>
      </c>
    </row>
    <row r="85" spans="1:11">
      <c r="A85" s="384"/>
      <c r="B85" s="100"/>
      <c r="C85" s="101"/>
      <c r="D85" s="102"/>
      <c r="E85" s="107"/>
      <c r="F85" s="100"/>
      <c r="G85" s="104"/>
      <c r="H85" s="102"/>
      <c r="I85" s="103"/>
      <c r="J85" s="102"/>
      <c r="K85" s="103"/>
    </row>
    <row r="86" spans="1:11" ht="98.4">
      <c r="A86" s="384" t="s">
        <v>404</v>
      </c>
      <c r="B86" s="112" t="s">
        <v>411</v>
      </c>
      <c r="C86" s="101"/>
      <c r="D86" s="102"/>
      <c r="E86" s="107"/>
      <c r="F86" s="100"/>
      <c r="G86" s="104"/>
      <c r="H86" s="102"/>
      <c r="I86" s="103"/>
      <c r="J86" s="102"/>
      <c r="K86" s="103"/>
    </row>
    <row r="87" spans="1:11">
      <c r="A87" s="384"/>
      <c r="B87" s="392" t="s">
        <v>412</v>
      </c>
      <c r="C87" s="211" t="s">
        <v>8</v>
      </c>
      <c r="D87" s="211">
        <v>150</v>
      </c>
      <c r="E87" s="510"/>
      <c r="F87" s="100"/>
      <c r="G87" s="117">
        <f t="shared" ref="G87:G100" si="40">D87*E87</f>
        <v>0</v>
      </c>
      <c r="H87" s="110"/>
      <c r="I87" s="111"/>
      <c r="J87" s="110">
        <f>D87</f>
        <v>150</v>
      </c>
      <c r="K87" s="111">
        <f>D87*E87</f>
        <v>0</v>
      </c>
    </row>
    <row r="88" spans="1:11">
      <c r="A88" s="384"/>
      <c r="B88" s="392" t="s">
        <v>413</v>
      </c>
      <c r="C88" s="211" t="s">
        <v>8</v>
      </c>
      <c r="D88" s="211">
        <v>130</v>
      </c>
      <c r="E88" s="510"/>
      <c r="F88" s="100"/>
      <c r="G88" s="117">
        <f t="shared" si="40"/>
        <v>0</v>
      </c>
      <c r="H88" s="110"/>
      <c r="I88" s="111"/>
      <c r="J88" s="110">
        <f>D88</f>
        <v>130</v>
      </c>
      <c r="K88" s="111">
        <f>D88*E88</f>
        <v>0</v>
      </c>
    </row>
    <row r="89" spans="1:11">
      <c r="A89" s="384"/>
      <c r="B89" s="392" t="s">
        <v>409</v>
      </c>
      <c r="C89" s="211" t="s">
        <v>8</v>
      </c>
      <c r="D89" s="211">
        <v>90</v>
      </c>
      <c r="E89" s="510"/>
      <c r="F89" s="100"/>
      <c r="G89" s="117">
        <f t="shared" si="40"/>
        <v>0</v>
      </c>
      <c r="H89" s="110"/>
      <c r="I89" s="111"/>
      <c r="J89" s="110">
        <f t="shared" ref="J89:J92" si="41">D89</f>
        <v>90</v>
      </c>
      <c r="K89" s="111">
        <f t="shared" ref="K89:K92" si="42">D89*E89</f>
        <v>0</v>
      </c>
    </row>
    <row r="90" spans="1:11">
      <c r="A90" s="384"/>
      <c r="B90" s="392" t="s">
        <v>944</v>
      </c>
      <c r="C90" s="211" t="s">
        <v>8</v>
      </c>
      <c r="D90" s="211">
        <v>30</v>
      </c>
      <c r="E90" s="510"/>
      <c r="F90" s="100"/>
      <c r="G90" s="117">
        <f t="shared" si="40"/>
        <v>0</v>
      </c>
      <c r="H90" s="110"/>
      <c r="I90" s="111"/>
      <c r="J90" s="110">
        <f t="shared" si="41"/>
        <v>30</v>
      </c>
      <c r="K90" s="111">
        <f t="shared" si="42"/>
        <v>0</v>
      </c>
    </row>
    <row r="91" spans="1:11">
      <c r="A91" s="384"/>
      <c r="B91" s="392" t="s">
        <v>946</v>
      </c>
      <c r="C91" s="211" t="s">
        <v>8</v>
      </c>
      <c r="D91" s="211">
        <v>20</v>
      </c>
      <c r="E91" s="510"/>
      <c r="F91" s="100"/>
      <c r="G91" s="117">
        <f t="shared" si="40"/>
        <v>0</v>
      </c>
      <c r="H91" s="110"/>
      <c r="I91" s="111"/>
      <c r="J91" s="110">
        <f t="shared" si="41"/>
        <v>20</v>
      </c>
      <c r="K91" s="111">
        <f t="shared" si="42"/>
        <v>0</v>
      </c>
    </row>
    <row r="92" spans="1:11">
      <c r="A92" s="384"/>
      <c r="B92" s="392" t="s">
        <v>410</v>
      </c>
      <c r="C92" s="211" t="s">
        <v>8</v>
      </c>
      <c r="D92" s="211">
        <v>50</v>
      </c>
      <c r="E92" s="510"/>
      <c r="F92" s="100"/>
      <c r="G92" s="117">
        <f t="shared" si="40"/>
        <v>0</v>
      </c>
      <c r="H92" s="110"/>
      <c r="I92" s="111"/>
      <c r="J92" s="110">
        <f t="shared" si="41"/>
        <v>50</v>
      </c>
      <c r="K92" s="111">
        <f t="shared" si="42"/>
        <v>0</v>
      </c>
    </row>
    <row r="93" spans="1:11">
      <c r="A93" s="384"/>
      <c r="B93" s="392"/>
      <c r="C93" s="211"/>
      <c r="D93" s="211"/>
      <c r="E93" s="510"/>
      <c r="F93" s="100"/>
      <c r="G93" s="117"/>
      <c r="H93" s="110"/>
      <c r="I93" s="111"/>
      <c r="J93" s="110"/>
      <c r="K93" s="111"/>
    </row>
    <row r="94" spans="1:11">
      <c r="A94" s="513">
        <v>27</v>
      </c>
      <c r="B94" s="146" t="s">
        <v>414</v>
      </c>
      <c r="C94" s="211" t="s">
        <v>361</v>
      </c>
      <c r="D94" s="211">
        <v>1</v>
      </c>
      <c r="E94" s="510"/>
      <c r="F94" s="100"/>
      <c r="G94" s="117">
        <f t="shared" si="40"/>
        <v>0</v>
      </c>
      <c r="H94" s="110"/>
      <c r="I94" s="111"/>
      <c r="J94" s="110">
        <f>D94</f>
        <v>1</v>
      </c>
      <c r="K94" s="111">
        <f>D94*E94</f>
        <v>0</v>
      </c>
    </row>
    <row r="95" spans="1:11">
      <c r="A95" s="402"/>
      <c r="B95" s="100"/>
      <c r="C95" s="101"/>
      <c r="D95" s="102"/>
      <c r="E95" s="107"/>
      <c r="F95" s="100"/>
      <c r="G95" s="104"/>
      <c r="H95" s="102"/>
      <c r="I95" s="103"/>
      <c r="J95" s="102"/>
      <c r="K95" s="103"/>
    </row>
    <row r="96" spans="1:11" s="4" customFormat="1">
      <c r="A96" s="514">
        <v>28</v>
      </c>
      <c r="B96" s="497" t="s">
        <v>947</v>
      </c>
      <c r="C96" s="104" t="s">
        <v>7</v>
      </c>
      <c r="D96" s="515">
        <v>3</v>
      </c>
      <c r="E96" s="516"/>
      <c r="F96" s="517"/>
      <c r="G96" s="117">
        <f t="shared" si="40"/>
        <v>0</v>
      </c>
      <c r="H96" s="212"/>
      <c r="I96" s="212"/>
      <c r="J96" s="515">
        <v>1</v>
      </c>
      <c r="K96" s="111">
        <f>D96*E96</f>
        <v>0</v>
      </c>
    </row>
    <row r="97" spans="1:11" s="4" customFormat="1">
      <c r="A97" s="518"/>
      <c r="B97" s="212"/>
      <c r="C97" s="212"/>
      <c r="D97" s="211"/>
      <c r="E97" s="519"/>
      <c r="F97" s="212"/>
      <c r="G97" s="212"/>
      <c r="H97" s="212"/>
      <c r="I97" s="212"/>
      <c r="J97" s="211"/>
      <c r="K97" s="212"/>
    </row>
    <row r="98" spans="1:11" s="4" customFormat="1">
      <c r="A98" s="519">
        <v>29</v>
      </c>
      <c r="B98" s="497" t="s">
        <v>948</v>
      </c>
      <c r="C98" s="104" t="s">
        <v>7</v>
      </c>
      <c r="D98" s="515">
        <v>1</v>
      </c>
      <c r="E98" s="516"/>
      <c r="F98" s="517"/>
      <c r="G98" s="117">
        <f t="shared" ref="G98" si="43">D98*E98</f>
        <v>0</v>
      </c>
      <c r="H98" s="212"/>
      <c r="I98" s="212"/>
      <c r="J98" s="515">
        <v>1</v>
      </c>
      <c r="K98" s="111">
        <f>D98*E98</f>
        <v>0</v>
      </c>
    </row>
    <row r="99" spans="1:11" s="4" customFormat="1">
      <c r="A99" s="518"/>
      <c r="B99" s="212"/>
      <c r="C99" s="212"/>
      <c r="D99" s="211"/>
      <c r="E99" s="519"/>
      <c r="F99" s="212"/>
      <c r="G99" s="212"/>
      <c r="H99" s="212"/>
      <c r="I99" s="212"/>
      <c r="J99" s="211"/>
      <c r="K99" s="212"/>
    </row>
    <row r="100" spans="1:11" s="4" customFormat="1">
      <c r="A100" s="514">
        <v>30</v>
      </c>
      <c r="B100" s="497" t="s">
        <v>949</v>
      </c>
      <c r="C100" s="104" t="s">
        <v>7</v>
      </c>
      <c r="D100" s="515">
        <v>1</v>
      </c>
      <c r="E100" s="516"/>
      <c r="F100" s="517"/>
      <c r="G100" s="117">
        <f t="shared" si="40"/>
        <v>0</v>
      </c>
      <c r="H100" s="212"/>
      <c r="I100" s="212"/>
      <c r="J100" s="515">
        <v>1</v>
      </c>
      <c r="K100" s="111">
        <f>D100*E100</f>
        <v>0</v>
      </c>
    </row>
    <row r="101" spans="1:11" s="4" customFormat="1">
      <c r="A101" s="514"/>
      <c r="B101" s="497"/>
      <c r="C101" s="104"/>
      <c r="D101" s="515"/>
      <c r="E101" s="516"/>
      <c r="F101" s="517"/>
      <c r="G101" s="117"/>
      <c r="H101" s="212"/>
      <c r="I101" s="212"/>
      <c r="J101" s="515"/>
      <c r="K101" s="520"/>
    </row>
    <row r="102" spans="1:11" s="4" customFormat="1">
      <c r="A102" s="514">
        <v>31</v>
      </c>
      <c r="B102" s="497" t="s">
        <v>415</v>
      </c>
      <c r="C102" s="104" t="s">
        <v>7</v>
      </c>
      <c r="D102" s="515">
        <v>1</v>
      </c>
      <c r="E102" s="516"/>
      <c r="F102" s="517"/>
      <c r="G102" s="117">
        <f t="shared" ref="G102:G108" si="44">D102*E102</f>
        <v>0</v>
      </c>
      <c r="H102" s="212"/>
      <c r="I102" s="212"/>
      <c r="J102" s="515">
        <v>1</v>
      </c>
      <c r="K102" s="111">
        <f>D102*E102</f>
        <v>0</v>
      </c>
    </row>
    <row r="103" spans="1:11" s="4" customFormat="1">
      <c r="A103" s="518"/>
      <c r="B103" s="212"/>
      <c r="C103" s="212"/>
      <c r="D103" s="211"/>
      <c r="E103" s="519"/>
      <c r="F103" s="212"/>
      <c r="G103" s="212"/>
      <c r="H103" s="212"/>
      <c r="I103" s="212"/>
      <c r="J103" s="211"/>
      <c r="K103" s="212"/>
    </row>
    <row r="104" spans="1:11" s="4" customFormat="1">
      <c r="A104" s="519">
        <v>32</v>
      </c>
      <c r="B104" s="497" t="s">
        <v>950</v>
      </c>
      <c r="C104" s="104" t="s">
        <v>7</v>
      </c>
      <c r="D104" s="515">
        <v>1</v>
      </c>
      <c r="E104" s="516"/>
      <c r="F104" s="517"/>
      <c r="G104" s="117">
        <f t="shared" ref="G104" si="45">D104*E104</f>
        <v>0</v>
      </c>
      <c r="H104" s="212"/>
      <c r="I104" s="212"/>
      <c r="J104" s="515">
        <v>1</v>
      </c>
      <c r="K104" s="111">
        <f>D104*E104</f>
        <v>0</v>
      </c>
    </row>
    <row r="105" spans="1:11" s="4" customFormat="1">
      <c r="A105" s="518"/>
      <c r="B105" s="212"/>
      <c r="C105" s="212"/>
      <c r="D105" s="211"/>
      <c r="E105" s="519"/>
      <c r="F105" s="212"/>
      <c r="G105" s="212"/>
      <c r="H105" s="212"/>
      <c r="I105" s="212"/>
      <c r="J105" s="211"/>
      <c r="K105" s="212"/>
    </row>
    <row r="106" spans="1:11" s="4" customFormat="1">
      <c r="A106" s="514">
        <v>33</v>
      </c>
      <c r="B106" s="497" t="s">
        <v>416</v>
      </c>
      <c r="C106" s="104" t="s">
        <v>7</v>
      </c>
      <c r="D106" s="515">
        <v>1</v>
      </c>
      <c r="E106" s="516"/>
      <c r="F106" s="517"/>
      <c r="G106" s="117">
        <f t="shared" ref="G106" si="46">D106*E106</f>
        <v>0</v>
      </c>
      <c r="H106" s="212"/>
      <c r="I106" s="212"/>
      <c r="J106" s="515">
        <v>1</v>
      </c>
      <c r="K106" s="111">
        <f>D106*E106</f>
        <v>0</v>
      </c>
    </row>
    <row r="107" spans="1:11" s="4" customFormat="1">
      <c r="A107" s="518"/>
      <c r="B107" s="212"/>
      <c r="C107" s="212"/>
      <c r="D107" s="211"/>
      <c r="E107" s="519"/>
      <c r="F107" s="212"/>
      <c r="G107" s="212"/>
      <c r="H107" s="212"/>
      <c r="I107" s="212"/>
      <c r="J107" s="211"/>
      <c r="K107" s="212"/>
    </row>
    <row r="108" spans="1:11" s="4" customFormat="1">
      <c r="A108" s="514">
        <v>34</v>
      </c>
      <c r="B108" s="497" t="s">
        <v>340</v>
      </c>
      <c r="C108" s="104" t="s">
        <v>7</v>
      </c>
      <c r="D108" s="515">
        <v>1</v>
      </c>
      <c r="E108" s="516"/>
      <c r="F108" s="517"/>
      <c r="G108" s="117">
        <f t="shared" si="44"/>
        <v>0</v>
      </c>
      <c r="H108" s="212"/>
      <c r="I108" s="212"/>
      <c r="J108" s="515">
        <v>1</v>
      </c>
      <c r="K108" s="111">
        <f>D108*E108</f>
        <v>0</v>
      </c>
    </row>
    <row r="109" spans="1:11" s="4" customFormat="1">
      <c r="A109" s="514"/>
      <c r="B109" s="497"/>
      <c r="C109" s="104"/>
      <c r="D109" s="515"/>
      <c r="E109" s="516"/>
      <c r="F109" s="517"/>
      <c r="G109" s="117"/>
      <c r="H109" s="212"/>
      <c r="I109" s="212"/>
      <c r="J109" s="515"/>
      <c r="K109" s="111"/>
    </row>
    <row r="110" spans="1:11" ht="25.2">
      <c r="A110" s="514">
        <v>35</v>
      </c>
      <c r="B110" s="521" t="s">
        <v>951</v>
      </c>
      <c r="C110" s="104" t="s">
        <v>7</v>
      </c>
      <c r="D110" s="515">
        <v>1</v>
      </c>
      <c r="E110" s="516"/>
      <c r="F110" s="517"/>
      <c r="G110" s="117">
        <f t="shared" ref="G110" si="47">D110*E110</f>
        <v>0</v>
      </c>
      <c r="H110" s="212"/>
      <c r="I110" s="212"/>
      <c r="J110" s="515">
        <v>1</v>
      </c>
      <c r="K110" s="111">
        <f>D110*E110</f>
        <v>0</v>
      </c>
    </row>
    <row r="111" spans="1:11">
      <c r="A111" s="384"/>
      <c r="B111" s="100"/>
      <c r="C111" s="101"/>
      <c r="D111" s="102"/>
      <c r="E111" s="107"/>
      <c r="F111" s="100"/>
      <c r="G111" s="104"/>
      <c r="H111" s="102"/>
      <c r="I111" s="103"/>
      <c r="J111" s="102"/>
      <c r="K111" s="103"/>
    </row>
    <row r="112" spans="1:11">
      <c r="A112" s="383" t="s">
        <v>417</v>
      </c>
      <c r="B112" s="27" t="s">
        <v>418</v>
      </c>
      <c r="C112" s="96"/>
      <c r="D112" s="97"/>
      <c r="E112" s="98"/>
      <c r="F112" s="29"/>
      <c r="G112" s="30"/>
      <c r="H112" s="529" t="s">
        <v>6</v>
      </c>
      <c r="I112" s="529"/>
      <c r="J112" s="529" t="s">
        <v>9</v>
      </c>
      <c r="K112" s="529"/>
    </row>
    <row r="113" spans="1:11">
      <c r="A113" s="384"/>
      <c r="B113" s="100"/>
      <c r="C113" s="101"/>
      <c r="D113" s="102"/>
      <c r="E113" s="107"/>
      <c r="F113" s="100"/>
      <c r="G113" s="104"/>
      <c r="H113" s="102"/>
      <c r="I113" s="103"/>
      <c r="J113" s="102"/>
      <c r="K113" s="103"/>
    </row>
    <row r="114" spans="1:11">
      <c r="A114" s="384"/>
      <c r="B114" s="100"/>
      <c r="C114" s="101"/>
      <c r="D114" s="102"/>
      <c r="E114" s="107"/>
      <c r="F114" s="100"/>
      <c r="G114" s="104"/>
      <c r="H114" s="102"/>
      <c r="I114" s="103"/>
      <c r="J114" s="102"/>
      <c r="K114" s="103"/>
    </row>
    <row r="115" spans="1:11">
      <c r="A115" s="105"/>
      <c r="B115" s="106" t="s">
        <v>60</v>
      </c>
      <c r="C115" s="101"/>
      <c r="D115" s="104"/>
      <c r="E115" s="107"/>
      <c r="F115" s="108"/>
      <c r="G115" s="109"/>
      <c r="H115" s="110"/>
      <c r="I115" s="111"/>
      <c r="J115" s="110"/>
      <c r="K115" s="111"/>
    </row>
    <row r="116" spans="1:11">
      <c r="A116" s="105"/>
      <c r="B116" s="106"/>
      <c r="C116" s="101"/>
      <c r="D116" s="104"/>
      <c r="E116" s="107"/>
      <c r="F116" s="108"/>
      <c r="G116" s="109"/>
      <c r="H116" s="110"/>
      <c r="I116" s="111"/>
      <c r="J116" s="110"/>
      <c r="K116" s="111"/>
    </row>
    <row r="117" spans="1:11">
      <c r="A117" s="105">
        <v>36</v>
      </c>
      <c r="B117" s="146" t="s">
        <v>419</v>
      </c>
      <c r="C117" s="101"/>
      <c r="D117" s="104"/>
      <c r="E117" s="107"/>
      <c r="F117" s="108"/>
      <c r="G117" s="109"/>
      <c r="H117" s="110"/>
      <c r="I117" s="111"/>
      <c r="J117" s="110"/>
      <c r="K117" s="111"/>
    </row>
    <row r="118" spans="1:11">
      <c r="A118" s="105"/>
      <c r="B118" s="146" t="s">
        <v>420</v>
      </c>
      <c r="C118" s="211" t="s">
        <v>361</v>
      </c>
      <c r="D118" s="211">
        <v>10</v>
      </c>
      <c r="E118" s="510"/>
      <c r="F118" s="100"/>
      <c r="G118" s="117">
        <f t="shared" ref="G118" si="48">D118*E118</f>
        <v>0</v>
      </c>
      <c r="H118" s="110"/>
      <c r="I118" s="111"/>
      <c r="J118" s="110">
        <f>D118</f>
        <v>10</v>
      </c>
      <c r="K118" s="111">
        <f>D118*E118</f>
        <v>0</v>
      </c>
    </row>
    <row r="119" spans="1:11">
      <c r="A119" s="105"/>
      <c r="B119" s="106"/>
      <c r="C119" s="101"/>
      <c r="D119" s="104"/>
      <c r="E119" s="107"/>
      <c r="F119" s="108"/>
      <c r="G119" s="109"/>
      <c r="H119" s="110"/>
      <c r="I119" s="111"/>
      <c r="J119" s="110"/>
      <c r="K119" s="111"/>
    </row>
    <row r="120" spans="1:11" ht="24.6">
      <c r="A120" s="105">
        <v>37</v>
      </c>
      <c r="B120" s="146" t="s">
        <v>421</v>
      </c>
      <c r="C120" s="101"/>
      <c r="D120" s="104"/>
      <c r="E120" s="107"/>
      <c r="F120" s="108"/>
      <c r="G120" s="109"/>
      <c r="H120" s="110"/>
      <c r="I120" s="111"/>
      <c r="J120" s="110"/>
      <c r="K120" s="111"/>
    </row>
    <row r="121" spans="1:11">
      <c r="A121" s="105"/>
      <c r="B121" s="146" t="s">
        <v>422</v>
      </c>
      <c r="C121" s="211" t="s">
        <v>8</v>
      </c>
      <c r="D121" s="211">
        <v>40</v>
      </c>
      <c r="E121" s="510"/>
      <c r="F121" s="100"/>
      <c r="G121" s="117">
        <f t="shared" ref="G121" si="49">D121*E121</f>
        <v>0</v>
      </c>
      <c r="H121" s="110"/>
      <c r="I121" s="111"/>
      <c r="J121" s="110">
        <f>D121</f>
        <v>40</v>
      </c>
      <c r="K121" s="111">
        <f>D121*E121</f>
        <v>0</v>
      </c>
    </row>
    <row r="122" spans="1:11">
      <c r="A122" s="105"/>
      <c r="B122" s="146" t="s">
        <v>952</v>
      </c>
      <c r="C122" s="211" t="s">
        <v>8</v>
      </c>
      <c r="D122" s="211">
        <v>50</v>
      </c>
      <c r="E122" s="510"/>
      <c r="F122" s="100"/>
      <c r="G122" s="117">
        <f t="shared" ref="G122" si="50">D122*E122</f>
        <v>0</v>
      </c>
      <c r="H122" s="110"/>
      <c r="I122" s="111"/>
      <c r="J122" s="110">
        <f>D122</f>
        <v>50</v>
      </c>
      <c r="K122" s="111">
        <f>D122*E122</f>
        <v>0</v>
      </c>
    </row>
    <row r="123" spans="1:11">
      <c r="A123" s="105"/>
      <c r="B123" s="106"/>
      <c r="C123" s="101"/>
      <c r="D123" s="104"/>
      <c r="E123" s="107"/>
      <c r="F123" s="108"/>
      <c r="G123" s="109"/>
      <c r="H123" s="110"/>
      <c r="I123" s="111"/>
      <c r="J123" s="110"/>
      <c r="K123" s="111"/>
    </row>
    <row r="124" spans="1:11" ht="36.9">
      <c r="A124" s="105">
        <v>38</v>
      </c>
      <c r="B124" s="522" t="s">
        <v>953</v>
      </c>
      <c r="C124" s="101"/>
      <c r="D124" s="104"/>
      <c r="E124" s="107"/>
      <c r="F124" s="108"/>
      <c r="G124" s="109"/>
      <c r="H124" s="110"/>
      <c r="I124" s="111"/>
      <c r="J124" s="110"/>
      <c r="K124" s="111"/>
    </row>
    <row r="125" spans="1:11">
      <c r="A125" s="105"/>
      <c r="B125" s="146" t="s">
        <v>422</v>
      </c>
      <c r="C125" s="211" t="s">
        <v>8</v>
      </c>
      <c r="D125" s="211">
        <v>130</v>
      </c>
      <c r="E125" s="510"/>
      <c r="F125" s="100"/>
      <c r="G125" s="117">
        <f t="shared" ref="G125:G128" si="51">D125*E125</f>
        <v>0</v>
      </c>
      <c r="H125" s="110"/>
      <c r="I125" s="111"/>
      <c r="J125" s="110">
        <f>D125</f>
        <v>130</v>
      </c>
      <c r="K125" s="111">
        <f>D125*E125</f>
        <v>0</v>
      </c>
    </row>
    <row r="126" spans="1:11">
      <c r="A126" s="105"/>
      <c r="B126" s="146" t="s">
        <v>423</v>
      </c>
      <c r="C126" s="211" t="s">
        <v>8</v>
      </c>
      <c r="D126" s="211">
        <v>140</v>
      </c>
      <c r="E126" s="510"/>
      <c r="F126" s="100"/>
      <c r="G126" s="117">
        <f t="shared" si="51"/>
        <v>0</v>
      </c>
      <c r="H126" s="110"/>
      <c r="I126" s="111"/>
      <c r="J126" s="110">
        <f t="shared" ref="J126:J128" si="52">D126</f>
        <v>140</v>
      </c>
      <c r="K126" s="111">
        <f t="shared" ref="K126:K128" si="53">D126*E126</f>
        <v>0</v>
      </c>
    </row>
    <row r="127" spans="1:11">
      <c r="A127" s="105"/>
      <c r="B127" s="146" t="s">
        <v>424</v>
      </c>
      <c r="C127" s="211" t="s">
        <v>8</v>
      </c>
      <c r="D127" s="211">
        <v>80</v>
      </c>
      <c r="E127" s="510"/>
      <c r="F127" s="100"/>
      <c r="G127" s="117">
        <f t="shared" si="51"/>
        <v>0</v>
      </c>
      <c r="H127" s="110"/>
      <c r="I127" s="111"/>
      <c r="J127" s="110">
        <f t="shared" si="52"/>
        <v>80</v>
      </c>
      <c r="K127" s="111">
        <f t="shared" si="53"/>
        <v>0</v>
      </c>
    </row>
    <row r="128" spans="1:11">
      <c r="A128" s="105"/>
      <c r="B128" s="146" t="s">
        <v>425</v>
      </c>
      <c r="C128" s="211" t="s">
        <v>8</v>
      </c>
      <c r="D128" s="211">
        <v>30</v>
      </c>
      <c r="E128" s="510"/>
      <c r="F128" s="100"/>
      <c r="G128" s="117">
        <f t="shared" si="51"/>
        <v>0</v>
      </c>
      <c r="H128" s="110"/>
      <c r="I128" s="111"/>
      <c r="J128" s="110">
        <f t="shared" si="52"/>
        <v>30</v>
      </c>
      <c r="K128" s="111">
        <f t="shared" si="53"/>
        <v>0</v>
      </c>
    </row>
    <row r="129" spans="1:11">
      <c r="A129" s="105"/>
      <c r="B129" s="146" t="s">
        <v>954</v>
      </c>
      <c r="C129" s="211" t="s">
        <v>8</v>
      </c>
      <c r="D129" s="211">
        <v>60</v>
      </c>
      <c r="E129" s="510"/>
      <c r="F129" s="100"/>
      <c r="G129" s="117">
        <f t="shared" ref="G129" si="54">D129*E129</f>
        <v>0</v>
      </c>
      <c r="H129" s="110"/>
      <c r="I129" s="111"/>
      <c r="J129" s="110">
        <f t="shared" ref="J129" si="55">D129</f>
        <v>60</v>
      </c>
      <c r="K129" s="111">
        <f t="shared" ref="K129" si="56">D129*E129</f>
        <v>0</v>
      </c>
    </row>
    <row r="130" spans="1:11">
      <c r="A130" s="105"/>
      <c r="B130" s="146"/>
      <c r="C130" s="211"/>
      <c r="D130" s="211"/>
      <c r="E130" s="510"/>
      <c r="F130" s="100"/>
      <c r="G130" s="117"/>
      <c r="H130" s="110"/>
      <c r="I130" s="111"/>
      <c r="J130" s="110"/>
      <c r="K130" s="111"/>
    </row>
    <row r="131" spans="1:11">
      <c r="A131" s="105">
        <v>39</v>
      </c>
      <c r="B131" s="146" t="s">
        <v>426</v>
      </c>
      <c r="C131" s="211" t="s">
        <v>361</v>
      </c>
      <c r="D131" s="211">
        <v>5</v>
      </c>
      <c r="E131" s="510"/>
      <c r="F131" s="100"/>
      <c r="G131" s="117">
        <f t="shared" ref="G131" si="57">D131*E131</f>
        <v>0</v>
      </c>
      <c r="H131" s="110"/>
      <c r="I131" s="111"/>
      <c r="J131" s="110">
        <f>D131</f>
        <v>5</v>
      </c>
      <c r="K131" s="111">
        <f>D131*E131</f>
        <v>0</v>
      </c>
    </row>
    <row r="132" spans="1:11">
      <c r="A132" s="105"/>
      <c r="B132" s="146"/>
      <c r="C132" s="100"/>
      <c r="D132" s="100"/>
      <c r="E132" s="104"/>
      <c r="F132" s="100"/>
      <c r="G132" s="100"/>
      <c r="H132" s="100"/>
      <c r="I132" s="100"/>
      <c r="J132" s="104"/>
      <c r="K132" s="100"/>
    </row>
    <row r="133" spans="1:11" ht="24.6">
      <c r="A133" s="105">
        <v>40</v>
      </c>
      <c r="B133" s="146" t="s">
        <v>955</v>
      </c>
      <c r="C133" s="101"/>
      <c r="D133" s="104"/>
      <c r="E133" s="107"/>
      <c r="F133" s="108"/>
      <c r="G133" s="109"/>
      <c r="H133" s="110"/>
      <c r="I133" s="111"/>
      <c r="J133" s="110"/>
      <c r="K133" s="111"/>
    </row>
    <row r="134" spans="1:11">
      <c r="A134" s="105"/>
      <c r="B134" s="146"/>
      <c r="C134" s="211" t="s">
        <v>7</v>
      </c>
      <c r="D134" s="211">
        <v>1</v>
      </c>
      <c r="E134" s="510"/>
      <c r="F134" s="100"/>
      <c r="G134" s="117">
        <f t="shared" ref="G134" si="58">D134*E134</f>
        <v>0</v>
      </c>
      <c r="H134" s="110"/>
      <c r="I134" s="111"/>
      <c r="J134" s="110">
        <f>D134</f>
        <v>1</v>
      </c>
      <c r="K134" s="111">
        <f>D134*E134</f>
        <v>0</v>
      </c>
    </row>
    <row r="135" spans="1:11">
      <c r="A135" s="105"/>
      <c r="B135" s="146"/>
      <c r="C135" s="100"/>
      <c r="D135" s="100"/>
      <c r="E135" s="104"/>
      <c r="F135" s="100"/>
      <c r="G135" s="100"/>
      <c r="H135" s="100"/>
      <c r="I135" s="100"/>
      <c r="J135" s="104"/>
      <c r="K135" s="100"/>
    </row>
    <row r="136" spans="1:11">
      <c r="A136" s="393"/>
      <c r="B136" s="394" t="s">
        <v>341</v>
      </c>
      <c r="C136" s="395"/>
      <c r="D136" s="396"/>
      <c r="E136" s="523"/>
      <c r="F136" s="398"/>
      <c r="G136" s="399">
        <f>SUM(G5:G135)</f>
        <v>0</v>
      </c>
      <c r="H136" s="396"/>
      <c r="I136" s="400">
        <f>SUM(I6:I135)</f>
        <v>0</v>
      </c>
      <c r="J136" s="401"/>
      <c r="K136" s="400">
        <f>SUM(K8:K135)</f>
        <v>0</v>
      </c>
    </row>
    <row r="137" spans="1:11">
      <c r="A137" s="402"/>
      <c r="B137" s="403"/>
      <c r="C137" s="404"/>
      <c r="D137" s="405"/>
      <c r="E137" s="524"/>
      <c r="F137" s="407"/>
      <c r="G137" s="408"/>
      <c r="H137" s="405"/>
      <c r="I137" s="364"/>
      <c r="J137" s="365"/>
      <c r="K137" s="364"/>
    </row>
    <row r="138" spans="1:11">
      <c r="A138" s="402" t="s">
        <v>956</v>
      </c>
      <c r="B138" s="409" t="s">
        <v>427</v>
      </c>
      <c r="C138" s="404"/>
      <c r="D138" s="405"/>
      <c r="E138" s="524"/>
      <c r="F138" s="407"/>
      <c r="G138" s="408"/>
      <c r="H138" s="405"/>
      <c r="I138" s="364"/>
      <c r="J138" s="365"/>
      <c r="K138" s="364"/>
    </row>
    <row r="139" spans="1:11">
      <c r="A139" s="402"/>
      <c r="B139" s="410" t="s">
        <v>428</v>
      </c>
      <c r="C139" s="404"/>
      <c r="D139" s="405"/>
      <c r="E139" s="524"/>
      <c r="F139" s="407"/>
      <c r="G139" s="408"/>
      <c r="H139" s="405"/>
      <c r="I139" s="364"/>
      <c r="J139" s="365"/>
      <c r="K139" s="364"/>
    </row>
    <row r="140" spans="1:11">
      <c r="A140" s="402"/>
      <c r="B140" s="525" t="s">
        <v>429</v>
      </c>
      <c r="C140" s="404"/>
      <c r="D140" s="405"/>
      <c r="E140" s="524"/>
      <c r="F140" s="407"/>
      <c r="G140" s="408"/>
      <c r="H140" s="405"/>
      <c r="I140" s="364"/>
      <c r="J140" s="365"/>
      <c r="K140" s="364"/>
    </row>
    <row r="141" spans="1:11" ht="25.2">
      <c r="A141" s="402"/>
      <c r="B141" s="392" t="s">
        <v>430</v>
      </c>
      <c r="C141" s="404"/>
      <c r="D141" s="405"/>
      <c r="E141" s="524"/>
      <c r="F141" s="407"/>
      <c r="G141" s="408"/>
      <c r="H141" s="405"/>
      <c r="I141" s="364"/>
      <c r="J141" s="365"/>
      <c r="K141" s="364"/>
    </row>
    <row r="142" spans="1:11">
      <c r="A142" s="402"/>
      <c r="B142" s="526" t="s">
        <v>431</v>
      </c>
      <c r="C142" s="404"/>
      <c r="D142" s="405"/>
      <c r="E142" s="524"/>
      <c r="F142" s="407"/>
      <c r="G142" s="408"/>
      <c r="H142" s="405"/>
      <c r="I142" s="364"/>
      <c r="J142" s="365"/>
      <c r="K142" s="364"/>
    </row>
    <row r="143" spans="1:11">
      <c r="A143" s="402"/>
      <c r="B143" s="526" t="s">
        <v>432</v>
      </c>
      <c r="C143" s="404"/>
      <c r="D143" s="405"/>
      <c r="E143" s="524"/>
      <c r="F143" s="407"/>
      <c r="G143" s="408"/>
      <c r="H143" s="405"/>
      <c r="I143" s="364"/>
      <c r="J143" s="365"/>
      <c r="K143" s="364"/>
    </row>
    <row r="144" spans="1:11">
      <c r="A144" s="402"/>
      <c r="B144" s="525" t="s">
        <v>433</v>
      </c>
      <c r="C144" s="404"/>
      <c r="D144" s="405"/>
      <c r="E144" s="524"/>
      <c r="F144" s="407"/>
      <c r="G144" s="408"/>
      <c r="H144" s="405"/>
      <c r="I144" s="364"/>
      <c r="J144" s="365"/>
      <c r="K144" s="364"/>
    </row>
    <row r="145" spans="1:11">
      <c r="A145" s="402"/>
      <c r="B145" s="525" t="s">
        <v>434</v>
      </c>
      <c r="C145" s="404"/>
      <c r="D145" s="405"/>
      <c r="E145" s="524"/>
      <c r="F145" s="407"/>
      <c r="G145" s="408"/>
      <c r="H145" s="405"/>
      <c r="I145" s="364"/>
      <c r="J145" s="365"/>
      <c r="K145" s="364"/>
    </row>
    <row r="146" spans="1:11" ht="24.6">
      <c r="A146" s="402"/>
      <c r="B146" s="525" t="s">
        <v>435</v>
      </c>
      <c r="C146" s="404"/>
      <c r="D146" s="405"/>
      <c r="E146" s="524"/>
      <c r="F146" s="407"/>
      <c r="G146" s="408"/>
      <c r="H146" s="405"/>
      <c r="I146" s="364"/>
      <c r="J146" s="365"/>
      <c r="K146" s="364"/>
    </row>
    <row r="147" spans="1:11">
      <c r="A147" s="402"/>
      <c r="B147" s="525" t="s">
        <v>436</v>
      </c>
      <c r="C147" s="404"/>
      <c r="D147" s="405"/>
      <c r="E147" s="524"/>
      <c r="F147" s="407"/>
      <c r="G147" s="408"/>
      <c r="H147" s="405"/>
      <c r="I147" s="364"/>
      <c r="J147" s="365"/>
      <c r="K147" s="364"/>
    </row>
    <row r="148" spans="1:11" ht="36.9">
      <c r="A148" s="402"/>
      <c r="B148" s="525" t="s">
        <v>437</v>
      </c>
      <c r="C148" s="404"/>
      <c r="D148" s="405"/>
      <c r="E148" s="524"/>
      <c r="F148" s="407"/>
      <c r="G148" s="408"/>
      <c r="H148" s="405"/>
      <c r="I148" s="364"/>
      <c r="J148" s="365"/>
      <c r="K148" s="364"/>
    </row>
    <row r="149" spans="1:11">
      <c r="A149" s="402"/>
      <c r="B149" s="392"/>
      <c r="C149" s="404"/>
      <c r="D149" s="405"/>
      <c r="E149" s="524"/>
      <c r="F149" s="407"/>
      <c r="G149" s="408"/>
      <c r="H149" s="405"/>
      <c r="I149" s="364"/>
      <c r="J149" s="365"/>
      <c r="K149" s="364"/>
    </row>
    <row r="150" spans="1:11">
      <c r="A150" s="402"/>
      <c r="B150" s="392"/>
      <c r="C150" s="121" t="s">
        <v>354</v>
      </c>
      <c r="D150" s="121">
        <v>3</v>
      </c>
      <c r="E150" s="388"/>
      <c r="F150" s="130"/>
      <c r="G150" s="411"/>
      <c r="H150" s="110"/>
      <c r="I150" s="411">
        <f>AVERAGE(I136*D150/100)</f>
        <v>0</v>
      </c>
      <c r="J150" s="365"/>
      <c r="K150" s="411">
        <f>AVERAGE(K136*D150/100)</f>
        <v>0</v>
      </c>
    </row>
    <row r="151" spans="1:11">
      <c r="A151" s="402"/>
      <c r="B151" s="392"/>
      <c r="C151" s="404"/>
      <c r="D151" s="405"/>
      <c r="E151" s="524"/>
      <c r="F151" s="407"/>
      <c r="G151" s="408"/>
      <c r="H151" s="405"/>
      <c r="I151" s="364"/>
      <c r="J151" s="365"/>
      <c r="K151" s="364"/>
    </row>
    <row r="152" spans="1:11">
      <c r="A152" s="393"/>
      <c r="B152" s="394" t="s">
        <v>341</v>
      </c>
      <c r="C152" s="395"/>
      <c r="D152" s="396"/>
      <c r="E152" s="523"/>
      <c r="F152" s="398"/>
      <c r="G152" s="399"/>
      <c r="H152" s="396"/>
      <c r="I152" s="412">
        <f>SUM(I136:I151)</f>
        <v>0</v>
      </c>
      <c r="J152" s="401"/>
      <c r="K152" s="412">
        <f>SUM(K136:K151)</f>
        <v>0</v>
      </c>
    </row>
  </sheetData>
  <sheetProtection algorithmName="SHA-512" hashValue="LFnuqk7dUTTH1on/d8LRXtVSYbOS9hZLZfVgLFizb2OuCFKrii4/1cg0cRRk7MwUtHB45caVewcuzmlJlV6hhw==" saltValue="IRD9elkWmgmLHt5PRUo7Fg==" spinCount="100000" sheet="1" objects="1" scenarios="1"/>
  <protectedRanges>
    <protectedRange sqref="E1:E1048576" name="Obseg1"/>
  </protectedRanges>
  <mergeCells count="6">
    <mergeCell ref="H112:I112"/>
    <mergeCell ref="J112:K112"/>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0" orientation="landscape" r:id="rId1"/>
  <headerFooter>
    <oddHeader>&amp;LPZI Popisi del&amp;CGE PROJEKT d.o.o.</oddHeader>
    <oddFooter>&amp;L&amp;A&amp;CVOJAŠNICA EDVARDA PEPERKA - KUHINJA
(Energetska sanacija in prenova notranjih prostorov) &amp;R&amp;P/&amp;N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Rekapitulacija SI</vt:lpstr>
      <vt:lpstr>Ogrevalni sistem</vt:lpstr>
      <vt:lpstr>Prezračevanje</vt:lpstr>
      <vt:lpstr>Vodovod in kanalizacija</vt:lpstr>
      <vt:lpstr>'Ogrevalni sistem'!Področje_tiskanja</vt:lpstr>
      <vt:lpstr>Prezračevanje!Področje_tiskanja</vt:lpstr>
      <vt:lpstr>'Rekapitulacija SI'!Področje_tiskanja</vt:lpstr>
      <vt:lpstr>'Vodovod in kanalizacija'!Področje_tiskanja</vt:lpstr>
      <vt:lpstr>'Ogrevalni sistem'!Tiskanje_naslovov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2022-01-16T10:16:15Z</cp:lastPrinted>
  <dcterms:created xsi:type="dcterms:W3CDTF">2018-04-12T12:56:14Z</dcterms:created>
  <dcterms:modified xsi:type="dcterms:W3CDTF">2022-02-06T08:55:44Z</dcterms:modified>
</cp:coreProperties>
</file>